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6A83B2AF-D87A-4814-A786-CE710A609921}" xr6:coauthVersionLast="47" xr6:coauthVersionMax="47" xr10:uidLastSave="{00000000-0000-0000-0000-000000000000}"/>
  <bookViews>
    <workbookView xWindow="-120" yWindow="-120" windowWidth="29040" windowHeight="15720" activeTab="1" xr2:uid="{247416D0-9836-4726-8763-DFAD31E7DCC0}"/>
  </bookViews>
  <sheets>
    <sheet name="PORTADA" sheetId="3" r:id="rId1"/>
    <sheet name="Revisiones" sheetId="4" r:id="rId2"/>
    <sheet name="SeñalesyAlarm." sheetId="1" r:id="rId3"/>
    <sheet name="CONFIGURACION" sheetId="2" r:id="rId4"/>
  </sheets>
  <definedNames>
    <definedName name="_xlnm.Print_Area" localSheetId="0">PORTADA!$A$1:$S$56</definedName>
    <definedName name="_xlnm.Print_Area" localSheetId="1">Revisiones!$A$1:$R$55</definedName>
    <definedName name="_xlnm.Print_Area" localSheetId="2">SeñalesyAlarm.!$A$1:$AG$12</definedName>
    <definedName name="CONTROL">CONFIGURACION!$K$5:$L$18</definedName>
    <definedName name="DCS_ABB_CO">Tabla13[DCS_ABB_CO]</definedName>
    <definedName name="DCS_ABB_L1">Tabla11[DCS_ABB_L1]</definedName>
    <definedName name="DCS_ABB_L2">Tabla12[DCS_ABB_L2]</definedName>
    <definedName name="DCS_ABB_SE">Tabla14[DCS_ABB_SE]</definedName>
    <definedName name="DCS_ABB_TTUR">Tabla15[DCS_ABB_TUR]</definedName>
    <definedName name="DESCRIPCION_CONTROL">Tabla10[DESCRIPCION_CONTROL]</definedName>
    <definedName name="ECS_FLS_CO">Tabla21[ECS_FLS_CO]</definedName>
    <definedName name="ECS_FLS_L1">Tabla19[ECS_FLS_L1]</definedName>
    <definedName name="ECS_FLS_L2">Tabla20[ECS_FLS_L2]</definedName>
    <definedName name="GRUPO">Tabla4[GRUPO]</definedName>
    <definedName name="NIVELALARMA">Tabla2[NIVELALARMA]</definedName>
    <definedName name="PLC_CHIMENEA">Tabla23[PLC_CHIMENEA]</definedName>
    <definedName name="PLC_COSf_TU">Tabla22[PLC_COSf_TU]</definedName>
    <definedName name="PLC_FM_L1">Tabla17[PLC_FM_L1]</definedName>
    <definedName name="PLC_FM_L2">Tabla18[PLC_FM_L2]</definedName>
    <definedName name="PLC_PTA">Tabla16[PLC_PTA]</definedName>
    <definedName name="SEÑAL">Tabla3[SEÑAL]</definedName>
    <definedName name="SISTEMA">Tabla5[NÚMERO]</definedName>
    <definedName name="sistemacontrol">Tabla9[SISTEMA CONTROL]</definedName>
    <definedName name="TIPO_SEÑAL">Tabla1[TIPO SEÑAL]</definedName>
    <definedName name="_xlnm.Print_Titles" localSheetId="2">SeñalesyAlarm.!$A:$H,SeñalesyAlarm.!$1:$6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1" i="3" l="1"/>
  <c r="L50" i="4" s="1"/>
  <c r="AD8" i="1"/>
  <c r="AD9" i="1"/>
  <c r="AD10" i="1"/>
  <c r="AD11" i="1"/>
  <c r="AD12" i="1"/>
  <c r="AD7" i="1"/>
</calcChain>
</file>

<file path=xl/sharedStrings.xml><?xml version="1.0" encoding="utf-8"?>
<sst xmlns="http://schemas.openxmlformats.org/spreadsheetml/2006/main" count="440" uniqueCount="349">
  <si>
    <t>Rev.</t>
  </si>
  <si>
    <t>Grupo</t>
  </si>
  <si>
    <t>Sistema</t>
  </si>
  <si>
    <t>S-Sistema</t>
  </si>
  <si>
    <t>Cod. Item</t>
  </si>
  <si>
    <t>Número</t>
  </si>
  <si>
    <t>Señal</t>
  </si>
  <si>
    <t>Instrumento / Equipo</t>
  </si>
  <si>
    <t>Descripcion de la señal</t>
  </si>
  <si>
    <t>Tipo</t>
  </si>
  <si>
    <t>Rango</t>
  </si>
  <si>
    <t>Unidades</t>
  </si>
  <si>
    <t>Alimentacion</t>
  </si>
  <si>
    <t>Alimentada desde</t>
  </si>
  <si>
    <t>Desde</t>
  </si>
  <si>
    <t>Hasta</t>
  </si>
  <si>
    <t>1</t>
  </si>
  <si>
    <t>L1</t>
  </si>
  <si>
    <t>HP</t>
  </si>
  <si>
    <t>A</t>
  </si>
  <si>
    <t>CL</t>
  </si>
  <si>
    <t>001</t>
  </si>
  <si>
    <t>XS01</t>
  </si>
  <si>
    <t>Digital</t>
  </si>
  <si>
    <t>230 VCA</t>
  </si>
  <si>
    <t>Armario tensiones seguras (BRA02GW001)</t>
  </si>
  <si>
    <t>DCS</t>
  </si>
  <si>
    <t>Entrada</t>
  </si>
  <si>
    <t>05</t>
  </si>
  <si>
    <t>LSA</t>
  </si>
  <si>
    <t>NC</t>
  </si>
  <si>
    <t>Filtro 1</t>
  </si>
  <si>
    <t>CT</t>
  </si>
  <si>
    <t>002</t>
  </si>
  <si>
    <t>TT</t>
  </si>
  <si>
    <t xml:space="preserve"> Transmisor temperatura en tolva 05</t>
  </si>
  <si>
    <t>Temperatura en silo tolva 05</t>
  </si>
  <si>
    <t>-70 / 500</t>
  </si>
  <si>
    <t>ºC</t>
  </si>
  <si>
    <t>24 VCC</t>
  </si>
  <si>
    <t>HJ</t>
  </si>
  <si>
    <t xml:space="preserve"> Transmisor temperatura quemador 1</t>
  </si>
  <si>
    <t>Temperatura gases quemador 1</t>
  </si>
  <si>
    <t>0 / 1200</t>
  </si>
  <si>
    <t>Quemador</t>
  </si>
  <si>
    <t>GC</t>
  </si>
  <si>
    <t>F</t>
  </si>
  <si>
    <t>015</t>
  </si>
  <si>
    <t>Nivostato depósito BB-016</t>
  </si>
  <si>
    <t>Nivel bajo depósito nº1 agua desmineralizada</t>
  </si>
  <si>
    <t>Estación remota PTA</t>
  </si>
  <si>
    <t>CJE01GH003</t>
  </si>
  <si>
    <t>Nivostato</t>
  </si>
  <si>
    <t>Comunicación PROFIBUS DP</t>
  </si>
  <si>
    <t>Comunicación MODBUS TCP/IP</t>
  </si>
  <si>
    <t>Comunicación ETHERNET IP</t>
  </si>
  <si>
    <t>Comunicación PROFINET</t>
  </si>
  <si>
    <t>Analógica Activa</t>
  </si>
  <si>
    <t>Analógica Pasiva</t>
  </si>
  <si>
    <t>Alimentación</t>
  </si>
  <si>
    <t>TIPO SEÑAL</t>
  </si>
  <si>
    <t>CO</t>
  </si>
  <si>
    <t>AV</t>
  </si>
  <si>
    <t>230Vac</t>
  </si>
  <si>
    <t>Vac</t>
  </si>
  <si>
    <t>Nivel colmatación tolva 1</t>
  </si>
  <si>
    <t>Alimentación al instrumento</t>
  </si>
  <si>
    <t>CQ</t>
  </si>
  <si>
    <t>Detector de llama qeumador Q152</t>
  </si>
  <si>
    <t>Nivel de llama quemador Q152</t>
  </si>
  <si>
    <t>0 / 100</t>
  </si>
  <si>
    <t>%</t>
  </si>
  <si>
    <t>Detector de llama Q152</t>
  </si>
  <si>
    <t>Armario control quemador L1 (CJF10GH001)</t>
  </si>
  <si>
    <t>Armario control quemador</t>
  </si>
  <si>
    <t>SEÑAL</t>
  </si>
  <si>
    <t>NA</t>
  </si>
  <si>
    <t>4…20mA</t>
  </si>
  <si>
    <t>bit</t>
  </si>
  <si>
    <t>byte</t>
  </si>
  <si>
    <t>word</t>
  </si>
  <si>
    <t>double word</t>
  </si>
  <si>
    <t>four word</t>
  </si>
  <si>
    <t>entero</t>
  </si>
  <si>
    <t>0…10V</t>
  </si>
  <si>
    <t>0…5V</t>
  </si>
  <si>
    <t>GRUPO</t>
  </si>
  <si>
    <t>L2</t>
  </si>
  <si>
    <t>TU</t>
  </si>
  <si>
    <t>Línea 1</t>
  </si>
  <si>
    <t>Línea 2</t>
  </si>
  <si>
    <t>Comunes</t>
  </si>
  <si>
    <t>Turbina</t>
  </si>
  <si>
    <t>GE</t>
  </si>
  <si>
    <t>Grupo electrógeno</t>
  </si>
  <si>
    <t>Sala 25kV</t>
  </si>
  <si>
    <t>Red Servidores</t>
  </si>
  <si>
    <t>IT</t>
  </si>
  <si>
    <t>NÚMERO</t>
  </si>
  <si>
    <t>00</t>
  </si>
  <si>
    <t>LLL</t>
  </si>
  <si>
    <t>LL</t>
  </si>
  <si>
    <t>L</t>
  </si>
  <si>
    <t>H</t>
  </si>
  <si>
    <t>HH</t>
  </si>
  <si>
    <t>HHH</t>
  </si>
  <si>
    <t>X</t>
  </si>
  <si>
    <t>Enclavamientos</t>
  </si>
  <si>
    <t>Alarma</t>
  </si>
  <si>
    <t>CONTROL</t>
  </si>
  <si>
    <t>SISTEMA CONTROL</t>
  </si>
  <si>
    <t>DESCRIPCION_CONTROL</t>
  </si>
  <si>
    <t>DCS_ABB_L1</t>
  </si>
  <si>
    <t>DCS_ABB_L2</t>
  </si>
  <si>
    <t>DCS_ABB_CO</t>
  </si>
  <si>
    <t>DCS_ABB_SE</t>
  </si>
  <si>
    <t>DCS_ABB_TUR</t>
  </si>
  <si>
    <t>PLC_PTA</t>
  </si>
  <si>
    <t>PLC_FM_L1</t>
  </si>
  <si>
    <t>PLC_FM_L2</t>
  </si>
  <si>
    <t>ECS_FLS_L1</t>
  </si>
  <si>
    <t>ECS_FLS_L2</t>
  </si>
  <si>
    <t>ECS_FLS_CO</t>
  </si>
  <si>
    <t>PLC_COSf_TU</t>
  </si>
  <si>
    <t>PLC_CHIMENEA</t>
  </si>
  <si>
    <t>Sistema control distribuido ABB, Combustión Horno_Caldera L1</t>
  </si>
  <si>
    <t>Sistema control distribuido ABB, Combustión Horno_Caldera L2</t>
  </si>
  <si>
    <t>Sistema control distribuido ABB, Combustión Horno_Sistemas comunes</t>
  </si>
  <si>
    <t>Sistema control distribuido ABB, Sistema Eléctrico</t>
  </si>
  <si>
    <t>Sistema control distribuido FREELANCE-ABB, Turbina</t>
  </si>
  <si>
    <t>Sistema control Planta Tratamiento Agua, CORSA</t>
  </si>
  <si>
    <t>Sistema control Limpieza filtro mangas L1, GORCO</t>
  </si>
  <si>
    <t>Sistema control Limpieza filtro mangas L2, GORCO</t>
  </si>
  <si>
    <t>Sistema control ECS_ControlCenter Flsmidth, GSA L1</t>
  </si>
  <si>
    <t>Sistema control ECS_ControlCenter Flsmidth, GSA L2</t>
  </si>
  <si>
    <t>Sistema control ECS_ControlCenter Flsmidth, GSA Sistema comunes</t>
  </si>
  <si>
    <t>Sistema control Cos(f) Turbina, PHOENIX CONTACT</t>
  </si>
  <si>
    <t>Sistema control analizadores gases chimenea, PASCH</t>
  </si>
  <si>
    <t>Sistema de control</t>
  </si>
  <si>
    <t>Descripción sistema de control</t>
  </si>
  <si>
    <t>Tarjeta</t>
  </si>
  <si>
    <t>Canal</t>
  </si>
  <si>
    <t>A51700</t>
  </si>
  <si>
    <t>A41101</t>
  </si>
  <si>
    <t>A41102</t>
  </si>
  <si>
    <t>A41103</t>
  </si>
  <si>
    <t>A41104</t>
  </si>
  <si>
    <t>A41105</t>
  </si>
  <si>
    <t>A41106</t>
  </si>
  <si>
    <t>A41107</t>
  </si>
  <si>
    <t>A41108</t>
  </si>
  <si>
    <t>A41109</t>
  </si>
  <si>
    <t>A41110</t>
  </si>
  <si>
    <t>A41111</t>
  </si>
  <si>
    <t>A41112</t>
  </si>
  <si>
    <t>A11101</t>
  </si>
  <si>
    <t>A11102</t>
  </si>
  <si>
    <t>A11103</t>
  </si>
  <si>
    <t>A11104</t>
  </si>
  <si>
    <t>A11105</t>
  </si>
  <si>
    <t>A11106</t>
  </si>
  <si>
    <t>A11107</t>
  </si>
  <si>
    <t>A11108</t>
  </si>
  <si>
    <t>A11109</t>
  </si>
  <si>
    <t>A11110</t>
  </si>
  <si>
    <t>A11111</t>
  </si>
  <si>
    <t>A11112</t>
  </si>
  <si>
    <t>A11201</t>
  </si>
  <si>
    <t>A11202</t>
  </si>
  <si>
    <t>A11203</t>
  </si>
  <si>
    <t>A11204</t>
  </si>
  <si>
    <t>A11205</t>
  </si>
  <si>
    <t>A11206</t>
  </si>
  <si>
    <t>A11207</t>
  </si>
  <si>
    <t>A11208</t>
  </si>
  <si>
    <t>A11209</t>
  </si>
  <si>
    <t>A11210</t>
  </si>
  <si>
    <t>A11211</t>
  </si>
  <si>
    <t>A11212</t>
  </si>
  <si>
    <t>A11301</t>
  </si>
  <si>
    <t>A11302</t>
  </si>
  <si>
    <t>A11303</t>
  </si>
  <si>
    <t>A11304</t>
  </si>
  <si>
    <t>A11305</t>
  </si>
  <si>
    <t>A11306</t>
  </si>
  <si>
    <t>A11307</t>
  </si>
  <si>
    <t>A11308</t>
  </si>
  <si>
    <t>A11309</t>
  </si>
  <si>
    <t>A11310</t>
  </si>
  <si>
    <t>A21101</t>
  </si>
  <si>
    <t>A21102</t>
  </si>
  <si>
    <t>A21103</t>
  </si>
  <si>
    <t>A21104</t>
  </si>
  <si>
    <t>A21105</t>
  </si>
  <si>
    <t>A21106</t>
  </si>
  <si>
    <t>A21107</t>
  </si>
  <si>
    <t>A21108</t>
  </si>
  <si>
    <t>A21109</t>
  </si>
  <si>
    <t>A21110</t>
  </si>
  <si>
    <t>A21111</t>
  </si>
  <si>
    <t>A21112</t>
  </si>
  <si>
    <t>A21201</t>
  </si>
  <si>
    <t>A21202</t>
  </si>
  <si>
    <t>A21203</t>
  </si>
  <si>
    <t>A21204</t>
  </si>
  <si>
    <t>A21205</t>
  </si>
  <si>
    <t>A21206</t>
  </si>
  <si>
    <t>A21207</t>
  </si>
  <si>
    <t>A21208</t>
  </si>
  <si>
    <t>A21209</t>
  </si>
  <si>
    <t>A21210</t>
  </si>
  <si>
    <t>A21211</t>
  </si>
  <si>
    <t>A21212</t>
  </si>
  <si>
    <t>A21301</t>
  </si>
  <si>
    <t>A21302</t>
  </si>
  <si>
    <t>A21303</t>
  </si>
  <si>
    <t>A21304</t>
  </si>
  <si>
    <t>A21305</t>
  </si>
  <si>
    <t>A21306</t>
  </si>
  <si>
    <t>A21307</t>
  </si>
  <si>
    <t>A21308</t>
  </si>
  <si>
    <t>A21309</t>
  </si>
  <si>
    <t>A21310</t>
  </si>
  <si>
    <t>A32201</t>
  </si>
  <si>
    <t>A32202</t>
  </si>
  <si>
    <t>A32203</t>
  </si>
  <si>
    <t>A32204</t>
  </si>
  <si>
    <t>A32101</t>
  </si>
  <si>
    <t>A32102</t>
  </si>
  <si>
    <t>A32103</t>
  </si>
  <si>
    <t>A32104</t>
  </si>
  <si>
    <t>A32105</t>
  </si>
  <si>
    <t>A32106</t>
  </si>
  <si>
    <t>A32107</t>
  </si>
  <si>
    <t>A32108</t>
  </si>
  <si>
    <t>A31101</t>
  </si>
  <si>
    <t>A31201</t>
  </si>
  <si>
    <t>A31102</t>
  </si>
  <si>
    <t>A31103</t>
  </si>
  <si>
    <t>A31104</t>
  </si>
  <si>
    <t>A31105</t>
  </si>
  <si>
    <t>A31106</t>
  </si>
  <si>
    <t>A31107</t>
  </si>
  <si>
    <t>A31108</t>
  </si>
  <si>
    <t>A31109</t>
  </si>
  <si>
    <t>A31110</t>
  </si>
  <si>
    <t>A31111</t>
  </si>
  <si>
    <t>A31112</t>
  </si>
  <si>
    <t>A31202</t>
  </si>
  <si>
    <t>A31203</t>
  </si>
  <si>
    <t>A31204</t>
  </si>
  <si>
    <t>A31205</t>
  </si>
  <si>
    <t>A31206</t>
  </si>
  <si>
    <t>A31207</t>
  </si>
  <si>
    <t>A31208</t>
  </si>
  <si>
    <t>A31209</t>
  </si>
  <si>
    <t>A31210</t>
  </si>
  <si>
    <t>A31211</t>
  </si>
  <si>
    <t>A31212</t>
  </si>
  <si>
    <t>A51101</t>
  </si>
  <si>
    <t>A51102</t>
  </si>
  <si>
    <t>A51103</t>
  </si>
  <si>
    <t>A51104</t>
  </si>
  <si>
    <t>A51105</t>
  </si>
  <si>
    <t>A51106</t>
  </si>
  <si>
    <t>A51107</t>
  </si>
  <si>
    <t>A51108</t>
  </si>
  <si>
    <t>A51109</t>
  </si>
  <si>
    <t>A51110</t>
  </si>
  <si>
    <t>A51111</t>
  </si>
  <si>
    <t>A51112</t>
  </si>
  <si>
    <t>A51201</t>
  </si>
  <si>
    <t>A51202</t>
  </si>
  <si>
    <t>A51203</t>
  </si>
  <si>
    <t>A51204</t>
  </si>
  <si>
    <t>A51205</t>
  </si>
  <si>
    <t>A51206</t>
  </si>
  <si>
    <t>A51207</t>
  </si>
  <si>
    <t>A51208</t>
  </si>
  <si>
    <t>A51209</t>
  </si>
  <si>
    <t>A51210</t>
  </si>
  <si>
    <t>A51211</t>
  </si>
  <si>
    <t>A51212</t>
  </si>
  <si>
    <t>A51301</t>
  </si>
  <si>
    <t>A51302</t>
  </si>
  <si>
    <t>A51303</t>
  </si>
  <si>
    <t>A51304</t>
  </si>
  <si>
    <t>A51305</t>
  </si>
  <si>
    <t>A51306</t>
  </si>
  <si>
    <t>A41401</t>
  </si>
  <si>
    <t>A41402</t>
  </si>
  <si>
    <t>A41403</t>
  </si>
  <si>
    <t>A41404</t>
  </si>
  <si>
    <t>A41405</t>
  </si>
  <si>
    <t>A41406</t>
  </si>
  <si>
    <t>A41407</t>
  </si>
  <si>
    <t>A41408</t>
  </si>
  <si>
    <t>A41409</t>
  </si>
  <si>
    <t>A41410</t>
  </si>
  <si>
    <t>A41411</t>
  </si>
  <si>
    <t>A51501</t>
  </si>
  <si>
    <t>A51502</t>
  </si>
  <si>
    <t>A51503</t>
  </si>
  <si>
    <t>A51504</t>
  </si>
  <si>
    <t>A51505</t>
  </si>
  <si>
    <t>A51506</t>
  </si>
  <si>
    <t>A51507</t>
  </si>
  <si>
    <t>A51508</t>
  </si>
  <si>
    <t>A51509</t>
  </si>
  <si>
    <t>A51510</t>
  </si>
  <si>
    <t>A51601</t>
  </si>
  <si>
    <t>A51602</t>
  </si>
  <si>
    <t>A51603</t>
  </si>
  <si>
    <t>A51604</t>
  </si>
  <si>
    <t>A51605</t>
  </si>
  <si>
    <t>A51606</t>
  </si>
  <si>
    <t>A51607</t>
  </si>
  <si>
    <t>A51608</t>
  </si>
  <si>
    <t>A51701</t>
  </si>
  <si>
    <t>A51702</t>
  </si>
  <si>
    <t>A51703</t>
  </si>
  <si>
    <t>A51704</t>
  </si>
  <si>
    <t>Entrada/Salida/
Alimentación</t>
  </si>
  <si>
    <t>Dirección memoria</t>
  </si>
  <si>
    <t>Nivel alarma</t>
  </si>
  <si>
    <t>NIVELALARMA</t>
  </si>
  <si>
    <t>Sin alarma</t>
  </si>
  <si>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</si>
  <si>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</si>
  <si>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</si>
  <si>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</si>
  <si>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</si>
  <si>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</si>
  <si>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</si>
  <si>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</si>
  <si>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</si>
  <si>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</si>
  <si>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</si>
  <si>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</si>
  <si>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</si>
  <si>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</si>
  <si>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</si>
  <si>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</si>
  <si>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</si>
  <si>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B</t>
  </si>
  <si>
    <t>C</t>
  </si>
  <si>
    <t>- - -</t>
  </si>
  <si>
    <t xml:space="preserve">- - </t>
  </si>
  <si>
    <t>L009_LISTA DE SEÑALES Y ALARMAS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</si>
</sst>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&quot;Ch&quot;\ ??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40"/>
      <name val="Arial"/>
      <family val="2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gradientFill type="path">
        <stop position="0">
          <color theme="0"/>
        </stop>
        <stop position="1">
          <color rgb="FF66CCFF"/>
        </stop>
      </gradientFill>
    </fill>
    <fill>
      <gradientFill type="path">
        <stop position="0">
          <color theme="0"/>
        </stop>
        <stop position="1">
          <color rgb="FFFF9900"/>
        </stop>
      </gradientFill>
    </fill>
    <fill>
      <gradientFill type="path">
        <stop position="0">
          <color theme="0"/>
        </stop>
        <stop position="1">
          <color rgb="FFCC66FF"/>
        </stop>
      </gradient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2" borderId="0" xfId="0" applyFill="1"/>
    <xf numFmtId="0" fontId="8" fillId="0" borderId="0" xfId="0" applyFont="1"/>
    <xf numFmtId="49" fontId="6" fillId="0" borderId="9" xfId="1" applyNumberFormat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 wrapText="1"/>
    </xf>
    <xf numFmtId="0" fontId="6" fillId="0" borderId="9" xfId="1" applyFont="1" applyBorder="1" applyAlignment="1">
      <alignment horizontal="center" vertical="center" textRotation="90" wrapText="1"/>
    </xf>
    <xf numFmtId="0" fontId="6" fillId="0" borderId="11" xfId="1" applyFont="1" applyBorder="1" applyAlignment="1">
      <alignment horizontal="center" vertical="center" textRotation="90"/>
    </xf>
    <xf numFmtId="0" fontId="6" fillId="0" borderId="11" xfId="1" applyFont="1" applyBorder="1" applyAlignment="1">
      <alignment horizontal="center" vertical="center" textRotation="90" wrapText="1"/>
    </xf>
    <xf numFmtId="49" fontId="6" fillId="0" borderId="11" xfId="1" applyNumberFormat="1" applyFont="1" applyBorder="1" applyAlignment="1">
      <alignment horizontal="center" vertical="center" textRotation="90" wrapText="1"/>
    </xf>
    <xf numFmtId="49" fontId="6" fillId="0" borderId="0" xfId="1" applyNumberFormat="1" applyFont="1" applyAlignment="1">
      <alignment horizontal="center" vertical="center" textRotation="90" wrapText="1"/>
    </xf>
    <xf numFmtId="0" fontId="6" fillId="0" borderId="0" xfId="1" applyFont="1" applyAlignment="1">
      <alignment horizontal="center" textRotation="90"/>
    </xf>
    <xf numFmtId="0" fontId="8" fillId="0" borderId="0" xfId="0" applyFont="1" applyAlignment="1">
      <alignment horizontal="center"/>
    </xf>
    <xf numFmtId="0" fontId="6" fillId="0" borderId="0" xfId="1" applyFont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0" fontId="8" fillId="0" borderId="3" xfId="0" applyFont="1" applyBorder="1"/>
    <xf numFmtId="165" fontId="8" fillId="0" borderId="3" xfId="0" applyNumberFormat="1" applyFont="1" applyBorder="1"/>
    <xf numFmtId="0" fontId="8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6" xfId="0" applyFont="1" applyBorder="1"/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9" xfId="0" applyNumberFormat="1" applyFont="1" applyBorder="1"/>
    <xf numFmtId="0" fontId="8" fillId="0" borderId="30" xfId="0" applyFont="1" applyBorder="1"/>
    <xf numFmtId="0" fontId="8" fillId="0" borderId="31" xfId="0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4" fontId="9" fillId="0" borderId="26" xfId="1" applyNumberFormat="1" applyFont="1" applyBorder="1" applyAlignment="1">
      <alignment horizontal="center"/>
    </xf>
    <xf numFmtId="49" fontId="9" fillId="0" borderId="26" xfId="1" applyNumberFormat="1" applyFont="1" applyBorder="1" applyAlignment="1">
      <alignment horizontal="center" vertical="center"/>
    </xf>
    <xf numFmtId="164" fontId="9" fillId="0" borderId="26" xfId="1" applyNumberFormat="1" applyFont="1" applyBorder="1" applyAlignment="1">
      <alignment horizontal="center" vertical="center"/>
    </xf>
    <xf numFmtId="164" fontId="9" fillId="0" borderId="27" xfId="1" applyNumberFormat="1" applyFont="1" applyBorder="1" applyAlignment="1">
      <alignment horizontal="center" vertical="center"/>
    </xf>
    <xf numFmtId="164" fontId="9" fillId="0" borderId="29" xfId="1" applyNumberFormat="1" applyFont="1" applyBorder="1" applyAlignment="1">
      <alignment horizontal="center" vertical="center"/>
    </xf>
    <xf numFmtId="0" fontId="8" fillId="0" borderId="30" xfId="0" applyFont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164" fontId="9" fillId="0" borderId="27" xfId="1" applyNumberFormat="1" applyFont="1" applyBorder="1" applyAlignment="1">
      <alignment horizontal="center"/>
    </xf>
    <xf numFmtId="49" fontId="8" fillId="0" borderId="28" xfId="0" applyNumberFormat="1" applyFont="1" applyBorder="1" applyAlignment="1">
      <alignment horizontal="center" vertical="center"/>
    </xf>
    <xf numFmtId="164" fontId="9" fillId="0" borderId="29" xfId="1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8" fillId="0" borderId="32" xfId="0" applyFont="1" applyBorder="1"/>
    <xf numFmtId="164" fontId="10" fillId="0" borderId="3" xfId="1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12" fillId="0" borderId="3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9" fillId="0" borderId="25" xfId="1" applyNumberFormat="1" applyFont="1" applyBorder="1" applyAlignment="1">
      <alignment horizontal="center"/>
    </xf>
    <xf numFmtId="164" fontId="10" fillId="0" borderId="26" xfId="1" applyNumberFormat="1" applyFont="1" applyBorder="1" applyAlignment="1">
      <alignment horizontal="center"/>
    </xf>
    <xf numFmtId="164" fontId="12" fillId="0" borderId="26" xfId="1" applyNumberFormat="1" applyFont="1" applyBorder="1" applyAlignment="1">
      <alignment horizontal="center"/>
    </xf>
    <xf numFmtId="164" fontId="9" fillId="0" borderId="28" xfId="1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11" fillId="0" borderId="31" xfId="0" applyFont="1" applyBorder="1"/>
    <xf numFmtId="0" fontId="5" fillId="0" borderId="31" xfId="0" applyFont="1" applyBorder="1"/>
    <xf numFmtId="0" fontId="8" fillId="0" borderId="31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64" fontId="9" fillId="0" borderId="33" xfId="1" applyNumberFormat="1" applyFont="1" applyBorder="1" applyAlignment="1">
      <alignment horizontal="center"/>
    </xf>
    <xf numFmtId="164" fontId="9" fillId="0" borderId="34" xfId="1" applyNumberFormat="1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/>
    <xf numFmtId="164" fontId="9" fillId="0" borderId="36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0" fontId="8" fillId="0" borderId="38" xfId="0" applyFont="1" applyBorder="1" applyAlignment="1">
      <alignment vertical="center"/>
    </xf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0" fontId="0" fillId="0" borderId="14" xfId="0" applyBorder="1"/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39" xfId="0" applyBorder="1"/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/>
    <xf numFmtId="0" fontId="0" fillId="0" borderId="43" xfId="0" applyBorder="1" applyAlignment="1">
      <alignment horizontal="center"/>
    </xf>
    <xf numFmtId="0" fontId="0" fillId="0" borderId="28" xfId="0" applyBorder="1"/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" xfId="0" applyBorder="1"/>
    <xf numFmtId="0" fontId="0" fillId="0" borderId="29" xfId="0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8" fillId="0" borderId="12" xfId="0" applyFont="1" applyBorder="1"/>
    <xf numFmtId="0" fontId="18" fillId="0" borderId="13" xfId="0" applyFont="1" applyBorder="1"/>
    <xf numFmtId="0" fontId="18" fillId="0" borderId="13" xfId="0" applyFont="1" applyBorder="1" applyAlignment="1">
      <alignment horizontal="left"/>
    </xf>
    <xf numFmtId="14" fontId="0" fillId="0" borderId="3" xfId="0" applyNumberFormat="1" applyBorder="1"/>
    <xf numFmtId="0" fontId="1" fillId="0" borderId="21" xfId="0" quotePrefix="1" applyFont="1" applyBorder="1" applyAlignment="1">
      <alignment horizontal="center"/>
    </xf>
    <xf numFmtId="0" fontId="18" fillId="0" borderId="44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14" fontId="18" fillId="0" borderId="47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0" xfId="0" applyFont="1"/>
    <xf numFmtId="0" fontId="18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left"/>
    </xf>
    <xf numFmtId="0" fontId="19" fillId="0" borderId="15" xfId="0" applyFont="1" applyBorder="1"/>
    <xf numFmtId="0" fontId="19" fillId="0" borderId="3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10" xfId="0" applyBorder="1"/>
    <xf numFmtId="14" fontId="0" fillId="0" borderId="6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7" xfId="0" applyBorder="1"/>
    <xf numFmtId="0" fontId="0" fillId="0" borderId="51" xfId="0" applyBorder="1"/>
    <xf numFmtId="0" fontId="0" fillId="0" borderId="37" xfId="0" applyBorder="1"/>
    <xf numFmtId="0" fontId="0" fillId="0" borderId="52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/>
    <xf numFmtId="14" fontId="0" fillId="0" borderId="55" xfId="0" applyNumberFormat="1" applyBorder="1" applyAlignment="1">
      <alignment horizontal="center"/>
    </xf>
    <xf numFmtId="14" fontId="0" fillId="0" borderId="57" xfId="0" applyNumberFormat="1" applyBorder="1" applyAlignment="1">
      <alignment horizontal="center"/>
    </xf>
    <xf numFmtId="0" fontId="0" fillId="0" borderId="52" xfId="0" applyBorder="1"/>
    <xf numFmtId="0" fontId="0" fillId="0" borderId="55" xfId="0" applyBorder="1"/>
    <xf numFmtId="0" fontId="0" fillId="0" borderId="57" xfId="0" applyBorder="1"/>
    <xf numFmtId="0" fontId="0" fillId="0" borderId="5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/>
    <xf numFmtId="14" fontId="0" fillId="0" borderId="9" xfId="0" applyNumberFormat="1" applyBorder="1" applyAlignment="1">
      <alignment horizontal="center"/>
    </xf>
    <xf numFmtId="0" fontId="0" fillId="0" borderId="9" xfId="0" applyBorder="1"/>
    <xf numFmtId="0" fontId="0" fillId="0" borderId="31" xfId="0" applyBorder="1"/>
    <xf numFmtId="0" fontId="0" fillId="0" borderId="38" xfId="0" applyBorder="1"/>
    <xf numFmtId="0" fontId="0" fillId="0" borderId="48" xfId="0" applyBorder="1"/>
    <xf numFmtId="0" fontId="0" fillId="0" borderId="27" xfId="0" applyBorder="1"/>
    <xf numFmtId="0" fontId="0" fillId="0" borderId="43" xfId="0" applyBorder="1"/>
    <xf numFmtId="0" fontId="0" fillId="0" borderId="29" xfId="0" applyBorder="1"/>
    <xf numFmtId="0" fontId="18" fillId="0" borderId="14" xfId="0" applyFont="1" applyBorder="1"/>
    <xf numFmtId="0" fontId="19" fillId="0" borderId="28" xfId="0" applyFont="1" applyBorder="1" applyAlignment="1">
      <alignment horizontal="center"/>
    </xf>
    <xf numFmtId="14" fontId="19" fillId="0" borderId="3" xfId="0" applyNumberFormat="1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14" fontId="18" fillId="0" borderId="2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6" xfId="0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19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textRotation="90" wrapText="1"/>
    </xf>
    <xf numFmtId="0" fontId="6" fillId="3" borderId="14" xfId="1" applyFont="1" applyFill="1" applyBorder="1" applyAlignment="1">
      <alignment horizontal="center" vertical="center" textRotation="90" wrapText="1"/>
    </xf>
    <xf numFmtId="0" fontId="6" fillId="3" borderId="21" xfId="1" applyFont="1" applyFill="1" applyBorder="1" applyAlignment="1">
      <alignment horizontal="center" vertical="center" textRotation="90" wrapText="1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textRotation="90"/>
    </xf>
    <xf numFmtId="49" fontId="6" fillId="0" borderId="7" xfId="1" applyNumberFormat="1" applyFont="1" applyBorder="1" applyAlignment="1">
      <alignment horizontal="center" vertical="center" textRotation="90"/>
    </xf>
    <xf numFmtId="49" fontId="6" fillId="0" borderId="15" xfId="1" applyNumberFormat="1" applyFont="1" applyBorder="1" applyAlignment="1">
      <alignment horizontal="center" vertical="center" textRotation="90"/>
    </xf>
    <xf numFmtId="0" fontId="6" fillId="6" borderId="5" xfId="1" applyFont="1" applyFill="1" applyBorder="1" applyAlignment="1">
      <alignment horizontal="center" vertical="center" textRotation="90" wrapText="1"/>
    </xf>
    <xf numFmtId="0" fontId="6" fillId="6" borderId="6" xfId="1" applyFont="1" applyFill="1" applyBorder="1" applyAlignment="1">
      <alignment horizontal="center" vertical="center" textRotation="90" wrapText="1"/>
    </xf>
    <xf numFmtId="0" fontId="6" fillId="6" borderId="8" xfId="1" applyFont="1" applyFill="1" applyBorder="1" applyAlignment="1">
      <alignment horizontal="center" vertical="center" textRotation="90" wrapText="1"/>
    </xf>
    <xf numFmtId="0" fontId="6" fillId="6" borderId="9" xfId="1" applyFont="1" applyFill="1" applyBorder="1" applyAlignment="1">
      <alignment horizontal="center" vertical="center" textRotation="90" wrapText="1"/>
    </xf>
    <xf numFmtId="0" fontId="6" fillId="6" borderId="16" xfId="1" applyFont="1" applyFill="1" applyBorder="1" applyAlignment="1">
      <alignment horizontal="center" vertical="center" textRotation="90" wrapText="1"/>
    </xf>
    <xf numFmtId="0" fontId="6" fillId="6" borderId="17" xfId="1" applyFont="1" applyFill="1" applyBorder="1" applyAlignment="1">
      <alignment horizontal="center" vertical="center" textRotation="90" wrapText="1"/>
    </xf>
    <xf numFmtId="0" fontId="7" fillId="6" borderId="10" xfId="2" applyFont="1" applyFill="1" applyBorder="1" applyAlignment="1">
      <alignment horizontal="center" vertical="center" textRotation="90"/>
    </xf>
    <xf numFmtId="0" fontId="7" fillId="6" borderId="11" xfId="2" applyFont="1" applyFill="1" applyBorder="1" applyAlignment="1">
      <alignment horizontal="center" vertical="center" textRotation="90"/>
    </xf>
    <xf numFmtId="0" fontId="7" fillId="6" borderId="18" xfId="2" applyFont="1" applyFill="1" applyBorder="1" applyAlignment="1">
      <alignment horizontal="center" vertical="center" textRotation="90"/>
    </xf>
    <xf numFmtId="0" fontId="6" fillId="6" borderId="10" xfId="1" applyFont="1" applyFill="1" applyBorder="1" applyAlignment="1">
      <alignment horizontal="center" vertical="center" textRotation="90" wrapText="1"/>
    </xf>
    <xf numFmtId="0" fontId="6" fillId="6" borderId="11" xfId="1" applyFont="1" applyFill="1" applyBorder="1" applyAlignment="1">
      <alignment horizontal="center" vertical="center" textRotation="90" wrapText="1"/>
    </xf>
    <xf numFmtId="0" fontId="6" fillId="6" borderId="18" xfId="1" applyFont="1" applyFill="1" applyBorder="1" applyAlignment="1">
      <alignment horizontal="center" vertical="center" textRotation="90" wrapText="1"/>
    </xf>
    <xf numFmtId="49" fontId="6" fillId="6" borderId="10" xfId="1" applyNumberFormat="1" applyFont="1" applyFill="1" applyBorder="1" applyAlignment="1">
      <alignment horizontal="center" vertical="center" textRotation="90" wrapText="1"/>
    </xf>
    <xf numFmtId="49" fontId="6" fillId="6" borderId="11" xfId="1" applyNumberFormat="1" applyFont="1" applyFill="1" applyBorder="1" applyAlignment="1">
      <alignment horizontal="center" vertical="center" textRotation="90" wrapText="1"/>
    </xf>
    <xf numFmtId="49" fontId="6" fillId="6" borderId="18" xfId="1" applyNumberFormat="1" applyFont="1" applyFill="1" applyBorder="1" applyAlignment="1">
      <alignment horizontal="center" vertical="center" textRotation="90" wrapText="1"/>
    </xf>
    <xf numFmtId="0" fontId="6" fillId="4" borderId="13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7" fillId="6" borderId="5" xfId="2" applyFont="1" applyFill="1" applyBorder="1" applyAlignment="1">
      <alignment horizontal="center" vertical="center" textRotation="90" wrapText="1"/>
    </xf>
    <xf numFmtId="0" fontId="7" fillId="6" borderId="8" xfId="2" applyFont="1" applyFill="1" applyBorder="1" applyAlignment="1">
      <alignment horizontal="center" vertical="center" textRotation="90" wrapText="1"/>
    </xf>
    <xf numFmtId="0" fontId="7" fillId="6" borderId="16" xfId="2" applyFont="1" applyFill="1" applyBorder="1" applyAlignment="1">
      <alignment horizontal="center" vertical="center" textRotation="90" wrapText="1"/>
    </xf>
    <xf numFmtId="0" fontId="6" fillId="6" borderId="1" xfId="1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center" vertical="center"/>
    </xf>
    <xf numFmtId="0" fontId="7" fillId="4" borderId="17" xfId="2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 textRotation="90" wrapText="1"/>
    </xf>
    <xf numFmtId="0" fontId="6" fillId="4" borderId="11" xfId="1" applyFont="1" applyFill="1" applyBorder="1" applyAlignment="1">
      <alignment horizontal="center" vertical="center" textRotation="90" wrapText="1"/>
    </xf>
    <xf numFmtId="0" fontId="6" fillId="4" borderId="18" xfId="1" applyFont="1" applyFill="1" applyBorder="1" applyAlignment="1">
      <alignment horizontal="center" vertical="center" textRotation="90" wrapText="1"/>
    </xf>
    <xf numFmtId="0" fontId="6" fillId="4" borderId="6" xfId="1" applyFont="1" applyFill="1" applyBorder="1" applyAlignment="1">
      <alignment horizontal="center" vertical="center" textRotation="90" wrapText="1"/>
    </xf>
    <xf numFmtId="0" fontId="6" fillId="4" borderId="9" xfId="1" applyFont="1" applyFill="1" applyBorder="1" applyAlignment="1">
      <alignment horizontal="center" vertical="center" textRotation="90" wrapText="1"/>
    </xf>
    <xf numFmtId="0" fontId="6" fillId="4" borderId="17" xfId="1" applyFont="1" applyFill="1" applyBorder="1" applyAlignment="1">
      <alignment horizontal="center" vertical="center" textRotation="90" wrapText="1"/>
    </xf>
    <xf numFmtId="49" fontId="6" fillId="4" borderId="10" xfId="1" applyNumberFormat="1" applyFont="1" applyFill="1" applyBorder="1" applyAlignment="1">
      <alignment horizontal="center" vertical="center" textRotation="90" wrapText="1"/>
    </xf>
    <xf numFmtId="49" fontId="6" fillId="4" borderId="11" xfId="1" applyNumberFormat="1" applyFont="1" applyFill="1" applyBorder="1" applyAlignment="1">
      <alignment horizontal="center" vertical="center" textRotation="90" wrapText="1"/>
    </xf>
    <xf numFmtId="49" fontId="6" fillId="4" borderId="18" xfId="1" applyNumberFormat="1" applyFont="1" applyFill="1" applyBorder="1" applyAlignment="1">
      <alignment horizontal="center" vertical="center" textRotation="90" wrapText="1"/>
    </xf>
    <xf numFmtId="0" fontId="6" fillId="5" borderId="1" xfId="1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center" textRotation="90" wrapText="1"/>
    </xf>
    <xf numFmtId="49" fontId="6" fillId="5" borderId="13" xfId="1" applyNumberFormat="1" applyFont="1" applyFill="1" applyBorder="1" applyAlignment="1">
      <alignment horizontal="center" vertical="center" textRotation="90" wrapText="1"/>
    </xf>
    <xf numFmtId="49" fontId="6" fillId="5" borderId="2" xfId="1" applyNumberFormat="1" applyFont="1" applyFill="1" applyBorder="1" applyAlignment="1">
      <alignment horizontal="center" vertical="center" textRotation="90" wrapText="1"/>
    </xf>
    <xf numFmtId="49" fontId="6" fillId="5" borderId="14" xfId="1" applyNumberFormat="1" applyFont="1" applyFill="1" applyBorder="1" applyAlignment="1">
      <alignment horizontal="center" vertical="center" textRotation="90" wrapText="1"/>
    </xf>
    <xf numFmtId="49" fontId="6" fillId="5" borderId="19" xfId="1" applyNumberFormat="1" applyFont="1" applyFill="1" applyBorder="1" applyAlignment="1">
      <alignment horizontal="center" vertical="center" textRotation="90" wrapText="1"/>
    </xf>
    <xf numFmtId="49" fontId="6" fillId="5" borderId="21" xfId="1" applyNumberFormat="1" applyFont="1" applyFill="1" applyBorder="1" applyAlignment="1">
      <alignment horizontal="center" vertical="center" textRotation="90" wrapText="1"/>
    </xf>
    <xf numFmtId="49" fontId="6" fillId="5" borderId="22" xfId="1" applyNumberFormat="1" applyFont="1" applyFill="1" applyBorder="1" applyAlignment="1">
      <alignment horizontal="center" vertical="center" textRotation="90" wrapText="1"/>
    </xf>
    <xf numFmtId="49" fontId="6" fillId="5" borderId="23" xfId="1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5" fillId="7" borderId="4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center" vertical="center"/>
    </xf>
    <xf numFmtId="0" fontId="15" fillId="7" borderId="33" xfId="0" applyFont="1" applyFill="1" applyBorder="1" applyAlignment="1">
      <alignment horizontal="center"/>
    </xf>
    <xf numFmtId="0" fontId="15" fillId="7" borderId="49" xfId="0" applyFont="1" applyFill="1" applyBorder="1" applyAlignment="1">
      <alignment horizontal="center"/>
    </xf>
    <xf numFmtId="0" fontId="15" fillId="7" borderId="45" xfId="0" applyFont="1" applyFill="1" applyBorder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15" fillId="7" borderId="29" xfId="0" applyFont="1" applyFill="1" applyBorder="1" applyAlignment="1">
      <alignment horizontal="center"/>
    </xf>
    <xf numFmtId="0" fontId="15" fillId="7" borderId="18" xfId="0" applyFont="1" applyFill="1" applyBorder="1" applyAlignment="1">
      <alignment horizontal="center"/>
    </xf>
    <xf numFmtId="0" fontId="15" fillId="7" borderId="31" xfId="0" applyFont="1" applyFill="1" applyBorder="1" applyAlignment="1">
      <alignment horizontal="center"/>
    </xf>
    <xf numFmtId="0" fontId="15" fillId="7" borderId="38" xfId="0" applyFont="1" applyFill="1" applyBorder="1" applyAlignment="1">
      <alignment horizontal="center"/>
    </xf>
    <xf numFmtId="0" fontId="15" fillId="7" borderId="21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_P19200LE001_B Lista consumidores" xfId="1" xr:uid="{EBE93E1F-40EA-41E3-8AF7-69E5F687365F}"/>
  </cellStyles>
  <dxfs count="24">
    <dxf>
      <font>
        <b/>
        <i/>
        <strike val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66CCFF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/>
        <color theme="0"/>
      </font>
      <fill>
        <patternFill>
          <bgColor rgb="FF002060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66FF"/>
      <color rgb="FFFF9900"/>
      <color rgb="FF66CCFF"/>
      <color rgb="FF00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13607</xdr:colOff>
      <xdr:row>48</xdr:row>
      <xdr:rowOff>81644</xdr:rowOff>
    </xdr:from>
    <xdr:to>
      <xdr:col>6</xdr:col>
      <xdr:colOff>734786</xdr:colOff>
      <xdr:row>51</xdr:row>
      <xdr:rowOff>136072</xdr:rowOff>
    </xdr:to>
    <xdr:pic>
      <xdr:nvPicPr>
        <xdr:cNvPr id="2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5C1AA58C-BBC7-4546-BFF6-095A4C17F01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7932" y="9244694"/>
          <a:ext cx="721179" cy="6354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721179</xdr:colOff>
      <xdr:row>47</xdr:row>
      <xdr:rowOff>95250</xdr:rowOff>
    </xdr:from>
    <xdr:to>
      <xdr:col>6</xdr:col>
      <xdr:colOff>680358</xdr:colOff>
      <xdr:row>50</xdr:row>
      <xdr:rowOff>149677</xdr:rowOff>
    </xdr:to>
    <xdr:pic>
      <xdr:nvPicPr>
        <xdr:cNvPr id="2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4D8AF384-B7F5-43DC-A11B-58FEAA6291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9077325"/>
          <a:ext cx="721179" cy="6354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AA1977-F384-43B2-8F63-3D4CF858941E}" name="Tabla1" displayName="Tabla1" ref="B3:B16" totalsRowShown="0" headerRowDxfId="23" dataDxfId="22">
  <autoFilter ref="B3:B16" xr:uid="{EEAA1977-F384-43B2-8F63-3D4CF858941E}"/>
  <tableColumns count="1">
    <tableColumn id="1" xr3:uid="{8D5D6866-6428-4CDB-BE0D-E68D949A6EF8}" name="TIPO SEÑAL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43ACDC-F7C1-4071-8364-3AF09CBB5F69}" name="Tabla3" displayName="Tabla3" ref="D3:D18" totalsRowShown="0">
  <autoFilter ref="D3:D18" xr:uid="{5B43ACDC-F7C1-4071-8364-3AF09CBB5F69}"/>
  <tableColumns count="1">
    <tableColumn id="1" xr3:uid="{A60B25D6-B207-4742-8D96-57D6FAC7C81A}" name="SEÑAL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8442AF-5D93-4716-8272-E3EA2734B78B}" name="Tabla4" displayName="Tabla4" ref="F3:F11" totalsRowShown="0" headerRowDxfId="20" dataDxfId="19">
  <autoFilter ref="F3:F11" xr:uid="{2A8442AF-5D93-4716-8272-E3EA2734B78B}"/>
  <tableColumns count="1">
    <tableColumn id="1" xr3:uid="{87701DD5-C5FA-4277-BD93-48CD320C10DA}" name="GRUPO" dataDxfId="18"/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AB27BE6-69EF-4765-81D4-16597FCBDB78}" name="Tabla5" displayName="Tabla5" ref="I3:I23" totalsRowShown="0" dataDxfId="17">
  <autoFilter ref="I3:I23" xr:uid="{8AB27BE6-69EF-4765-81D4-16597FCBDB78}"/>
  <tableColumns count="1">
    <tableColumn id="1" xr3:uid="{19CA77DA-C96B-4CA5-9620-BF9F1BB3BE16}" name="NÚMERO" dataDxfId="16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F4E18BC-1364-4D85-B681-F224D9DC51E1}" name="Tabla9" displayName="Tabla9" ref="K4:K18" totalsRowShown="0">
  <autoFilter ref="K4:K18" xr:uid="{FF4E18BC-1364-4D85-B681-F224D9DC51E1}"/>
  <tableColumns count="1">
    <tableColumn id="1" xr3:uid="{E08B3CB4-B752-4BB9-94F2-926770C50B02}" name="SISTEMA CONTROL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B561846-365F-45BE-A96B-14A0A0BBFED7}" name="Tabla10" displayName="Tabla10" ref="L4:L18" totalsRowShown="0">
  <autoFilter ref="L4:L18" xr:uid="{7B561846-365F-45BE-A96B-14A0A0BBFED7}"/>
  <tableColumns count="1">
    <tableColumn id="1" xr3:uid="{9D102B6D-53D6-44BC-BBE5-315455C42D72}" name="DESCRIPCION_CONTROL"/>
  </tableColumns>
  <tableStyleInfo name="TableStyleLight1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F4CB9E7-EDD1-4D89-B823-981CE4523139}" name="Tabla11" displayName="Tabla11" ref="N4:N38" totalsRowShown="0" headerRowDxfId="15">
  <autoFilter ref="N4:N38" xr:uid="{FF4CB9E7-EDD1-4D89-B823-981CE4523139}"/>
  <tableColumns count="1">
    <tableColumn id="1" xr3:uid="{AD683D65-7AA5-400C-A25E-9B96C7F543CC}" name="DCS_ABB_L1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9253FF1-7360-449C-A494-A9C7DE1D4AF7}" name="Tabla12" displayName="Tabla12" ref="O4:O38" totalsRowShown="0">
  <autoFilter ref="O4:O38" xr:uid="{B9253FF1-7360-449C-A494-A9C7DE1D4AF7}"/>
  <tableColumns count="1">
    <tableColumn id="1" xr3:uid="{71F45554-3AB5-401F-B95F-D762AFEA8DD5}" name="DCS_ABB_L2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CBE0651-C161-4990-A16B-C473B7F9CE37}" name="Tabla13" displayName="Tabla13" ref="P4:P40" totalsRowShown="0" headerRowDxfId="14">
  <autoFilter ref="P4:P40" xr:uid="{9CBE0651-C161-4990-A16B-C473B7F9CE37}"/>
  <tableColumns count="1">
    <tableColumn id="1" xr3:uid="{C2584B42-0F16-4259-B326-4CAE15569023}" name="DCS_ABB_CO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618D821-BC45-4133-9E4B-77C05F8BC8A7}" name="Tabla14" displayName="Tabla14" ref="Q4:Q67" totalsRowShown="0">
  <autoFilter ref="Q4:Q67" xr:uid="{8618D821-BC45-4133-9E4B-77C05F8BC8A7}"/>
  <tableColumns count="1">
    <tableColumn id="1" xr3:uid="{4BBEF395-C112-46E8-A6F9-743DBDF56387}" name="DCS_ABB_SE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2B4FA3E-D839-45A8-8B47-9757B355FFBC}" name="Tabla15" displayName="Tabla15" ref="R4:R16" totalsRowShown="0" headerRowDxfId="13">
  <autoFilter ref="R4:R16" xr:uid="{B2B4FA3E-D839-45A8-8B47-9757B355FFBC}"/>
  <tableColumns count="1">
    <tableColumn id="1" xr3:uid="{FC1833C6-EE3D-4E66-BD55-B9450AB493BA}" name="DCS_ABB_TUR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A80848C5-D9CA-4E49-B973-D9F24324D7AA}" name="Tabla16" displayName="Tabla16" ref="S4:S16" totalsRowShown="0">
  <autoFilter ref="S4:S16" xr:uid="{A80848C5-D9CA-4E49-B973-D9F24324D7AA}"/>
  <tableColumns count="1">
    <tableColumn id="1" xr3:uid="{C279D133-6A29-4DE6-8407-9DBECD04D244}" name="PLC_PTA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52D37B9-C5B6-4D47-8AFF-C3FCC35BCF56}" name="Tabla17" displayName="Tabla17" ref="T4:T16" totalsRowShown="0" headerRowDxfId="12">
  <autoFilter ref="T4:T16" xr:uid="{252D37B9-C5B6-4D47-8AFF-C3FCC35BCF56}"/>
  <tableColumns count="1">
    <tableColumn id="1" xr3:uid="{877B2680-C32E-4E93-BFBC-C155268D3034}" name="PLC_FM_L1"/>
  </tableColumns>
  <tableStyleInfo name="TableStyleLight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D84A2260-AD0F-4992-ADA0-9C80C1EF9124}" name="Tabla18" displayName="Tabla18" ref="U4:U16" totalsRowShown="0">
  <autoFilter ref="U4:U16" xr:uid="{D84A2260-AD0F-4992-ADA0-9C80C1EF9124}"/>
  <tableColumns count="1">
    <tableColumn id="1" xr3:uid="{1A7EBA6B-3EAA-464A-AFD9-69C9A92E1D6E}" name="PLC_FM_L2"/>
  </tableColumns>
  <tableStyleInfo name="TableStyleLight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2729DB8-9783-47F5-A047-E4ED6F72936C}" name="Tabla19" displayName="Tabla19" ref="V4:V16" totalsRowShown="0" headerRowDxfId="11">
  <autoFilter ref="V4:V16" xr:uid="{B2729DB8-9783-47F5-A047-E4ED6F72936C}"/>
  <tableColumns count="1">
    <tableColumn id="1" xr3:uid="{1F82E34B-F239-4E7B-B1B0-B394BAD668F1}" name="ECS_FLS_L1"/>
  </tableColumns>
  <tableStyleInfo name="TableStyleLight3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F487AC32-9515-40CB-8AA9-A1978A3A9707}" name="Tabla20" displayName="Tabla20" ref="W4:W16" totalsRowShown="0">
  <autoFilter ref="W4:W16" xr:uid="{F487AC32-9515-40CB-8AA9-A1978A3A9707}"/>
  <tableColumns count="1">
    <tableColumn id="1" xr3:uid="{83B39573-0EE2-4FD1-9EBB-75241EC5B6F1}" name="ECS_FLS_L2"/>
  </tableColumns>
  <tableStyleInfo name="TableStyleLight3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5F35FEAE-E738-4E10-9064-366AD0F5AA79}" name="Tabla21" displayName="Tabla21" ref="X4:X16" totalsRowShown="0" headerRowDxfId="10">
  <autoFilter ref="X4:X16" xr:uid="{5F35FEAE-E738-4E10-9064-366AD0F5AA79}"/>
  <tableColumns count="1">
    <tableColumn id="1" xr3:uid="{31DCB7B8-78D7-4EC3-9463-894EC03CCF2E}" name="ECS_FLS_CO"/>
  </tableColumns>
  <tableStyleInfo name="TableStyleLight3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766BAEB-FA50-4AC7-8A82-16B927AF0DF8}" name="Tabla22" displayName="Tabla22" ref="Y4:Y16" totalsRowShown="0">
  <autoFilter ref="Y4:Y16" xr:uid="{8766BAEB-FA50-4AC7-8A82-16B927AF0DF8}"/>
  <tableColumns count="1">
    <tableColumn id="1" xr3:uid="{CE187EB2-F577-4E70-97D4-DCAB5124FABF}" name="PLC_COSf_TU"/>
  </tableColumns>
  <tableStyleInfo name="TableStyleLight5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DD4415AC-8CF6-4FA8-AF5B-B166E6643CA2}" name="Tabla23" displayName="Tabla23" ref="Z4:Z16" totalsRowShown="0" headerRowDxfId="9">
  <autoFilter ref="Z4:Z16" xr:uid="{DD4415AC-8CF6-4FA8-AF5B-B166E6643CA2}"/>
  <tableColumns count="1">
    <tableColumn id="1" xr3:uid="{DFF4D25D-3D65-402F-A3A1-48D483B19AF2}" name="PLC_CHIMENEA"/>
  </tableColumns>
  <tableStyleInfo name="TableStyleLight7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7A2DD2-9B0E-40DF-9823-16E1F8228D27}" name="Tabla2" displayName="Tabla2" ref="F19:F24" totalsRowShown="0" headerRowDxfId="8" dataDxfId="7">
  <autoFilter ref="F19:F24" xr:uid="{827A2DD2-9B0E-40DF-9823-16E1F8228D27}"/>
  <tableColumns count="1">
    <tableColumn id="1" xr3:uid="{D10BADF6-EFE3-4A8C-B2FA-F49DB2AA4E28}" name="NIVELALARMA" dataDxfId="6"/>
  </tableColumns>
  <tableStyleInfo name="TableStyleMedium2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DB7E-FAA5-4ABF-BE08-41D7B7ECF4C2}">
  <sheetPr>
    <pageSetUpPr fitToPage="1"/>
  </sheetPr>
  <dimension ref="A1:S56"/>
  <sheetViews>
    <sheetView topLeftCell="A10" zoomScale="70" zoomScaleNormal="70" workbookViewId="0">
      <selection activeCell="C17" sqref="C17:Q24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7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8"/>
    </row>
    <row r="2" spans="1:19" x14ac:dyDescent="0.25">
      <c r="A2" s="79"/>
      <c r="S2" s="80"/>
    </row>
    <row r="3" spans="1:19" x14ac:dyDescent="0.25">
      <c r="A3" s="79"/>
      <c r="S3" s="80"/>
    </row>
    <row r="4" spans="1:19" x14ac:dyDescent="0.25">
      <c r="A4" s="79"/>
      <c r="S4" s="80"/>
    </row>
    <row r="5" spans="1:19" x14ac:dyDescent="0.25">
      <c r="A5" s="79"/>
      <c r="S5" s="80"/>
    </row>
    <row r="6" spans="1:19" x14ac:dyDescent="0.25">
      <c r="A6" s="79"/>
      <c r="S6" s="80"/>
    </row>
    <row r="7" spans="1:19" x14ac:dyDescent="0.25">
      <c r="A7" s="79"/>
      <c r="S7" s="80"/>
    </row>
    <row r="8" spans="1:19" x14ac:dyDescent="0.25">
      <c r="A8" s="79"/>
      <c r="S8" s="80"/>
    </row>
    <row r="9" spans="1:19" x14ac:dyDescent="0.25">
      <c r="A9" s="79"/>
      <c r="S9" s="80"/>
    </row>
    <row r="10" spans="1:19" x14ac:dyDescent="0.25">
      <c r="A10" s="79"/>
      <c r="S10" s="80"/>
    </row>
    <row r="11" spans="1:19" x14ac:dyDescent="0.25">
      <c r="A11" s="79"/>
      <c r="S11" s="80"/>
    </row>
    <row r="12" spans="1:19" x14ac:dyDescent="0.25">
      <c r="A12" s="79"/>
      <c r="S12" s="80"/>
    </row>
    <row r="13" spans="1:19" x14ac:dyDescent="0.25">
      <c r="A13" s="79"/>
      <c r="S13" s="80"/>
    </row>
    <row r="14" spans="1:19" x14ac:dyDescent="0.25">
      <c r="A14" s="79"/>
      <c r="S14" s="80"/>
    </row>
    <row r="15" spans="1:19" x14ac:dyDescent="0.25">
      <c r="A15" s="79"/>
      <c r="S15" s="80"/>
    </row>
    <row r="16" spans="1:19" x14ac:dyDescent="0.25">
      <c r="A16" s="79"/>
      <c r="S16" s="80"/>
    </row>
    <row r="17" spans="1:19" ht="15" customHeight="1" x14ac:dyDescent="0.25">
      <c r="A17" s="79"/>
      <c r="C17" s="178" t="s">
        <v>348</v>
      </c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S17" s="80"/>
    </row>
    <row r="18" spans="1:19" ht="15" customHeight="1" x14ac:dyDescent="0.25">
      <c r="A18" s="79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S18" s="80"/>
    </row>
    <row r="19" spans="1:19" ht="15" customHeight="1" x14ac:dyDescent="0.25">
      <c r="A19" s="79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S19" s="80"/>
    </row>
    <row r="20" spans="1:19" ht="15" customHeight="1" x14ac:dyDescent="0.25">
      <c r="A20" s="79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S20" s="80"/>
    </row>
    <row r="21" spans="1:19" ht="15" customHeight="1" x14ac:dyDescent="0.25">
      <c r="A21" s="79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S21" s="80"/>
    </row>
    <row r="22" spans="1:19" ht="15" customHeight="1" x14ac:dyDescent="0.25">
      <c r="A22" s="79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S22" s="80"/>
    </row>
    <row r="23" spans="1:19" x14ac:dyDescent="0.25">
      <c r="A23" s="79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S23" s="80"/>
    </row>
    <row r="24" spans="1:19" x14ac:dyDescent="0.25">
      <c r="A24" s="79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S24" s="80"/>
    </row>
    <row r="25" spans="1:19" ht="15" customHeight="1" x14ac:dyDescent="0.25">
      <c r="A25" s="79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S25" s="80"/>
    </row>
    <row r="26" spans="1:19" ht="15" customHeight="1" x14ac:dyDescent="0.25">
      <c r="A26" s="79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S26" s="80"/>
    </row>
    <row r="27" spans="1:19" ht="15" customHeight="1" x14ac:dyDescent="0.25">
      <c r="A27" s="79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S27" s="80"/>
    </row>
    <row r="28" spans="1:19" ht="15" customHeight="1" x14ac:dyDescent="0.25">
      <c r="A28" s="79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S28" s="80"/>
    </row>
    <row r="29" spans="1:19" ht="15" customHeight="1" x14ac:dyDescent="0.25">
      <c r="A29" s="79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S29" s="80"/>
    </row>
    <row r="30" spans="1:19" ht="15" customHeight="1" x14ac:dyDescent="0.25">
      <c r="A30" s="79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S30" s="80"/>
    </row>
    <row r="31" spans="1:19" ht="15" customHeight="1" x14ac:dyDescent="0.25">
      <c r="A31" s="79"/>
      <c r="G31" s="81"/>
      <c r="H31" s="81"/>
      <c r="I31" s="81"/>
      <c r="J31" s="81"/>
      <c r="K31" s="81"/>
      <c r="L31" s="81"/>
      <c r="M31" s="81"/>
      <c r="S31" s="80"/>
    </row>
    <row r="32" spans="1:19" ht="15" customHeight="1" x14ac:dyDescent="0.25">
      <c r="A32" s="79"/>
      <c r="G32" s="81"/>
      <c r="H32" s="81"/>
      <c r="I32" s="81"/>
      <c r="J32" s="81"/>
      <c r="K32" s="81"/>
      <c r="L32" s="81"/>
      <c r="M32" s="81"/>
      <c r="S32" s="80"/>
    </row>
    <row r="33" spans="1:19" ht="15" customHeight="1" x14ac:dyDescent="0.25">
      <c r="A33" s="79"/>
      <c r="G33" s="81"/>
      <c r="H33" s="81"/>
      <c r="I33" s="81"/>
      <c r="J33" s="81"/>
      <c r="K33" s="81"/>
      <c r="L33" s="81"/>
      <c r="M33" s="81"/>
      <c r="S33" s="80"/>
    </row>
    <row r="34" spans="1:19" x14ac:dyDescent="0.25">
      <c r="A34" s="79"/>
      <c r="S34" s="80"/>
    </row>
    <row r="35" spans="1:19" x14ac:dyDescent="0.25">
      <c r="A35" s="79"/>
      <c r="S35" s="80"/>
    </row>
    <row r="36" spans="1:19" x14ac:dyDescent="0.25">
      <c r="A36" s="79"/>
      <c r="S36" s="80"/>
    </row>
    <row r="37" spans="1:19" x14ac:dyDescent="0.25">
      <c r="A37" s="79"/>
      <c r="S37" s="80"/>
    </row>
    <row r="38" spans="1:19" x14ac:dyDescent="0.25">
      <c r="A38" s="79"/>
      <c r="S38" s="80"/>
    </row>
    <row r="39" spans="1:19" x14ac:dyDescent="0.25">
      <c r="A39" s="79"/>
      <c r="S39" s="80"/>
    </row>
    <row r="40" spans="1:19" x14ac:dyDescent="0.25">
      <c r="A40" s="79"/>
      <c r="M40" s="82"/>
      <c r="S40" s="80"/>
    </row>
    <row r="41" spans="1:19" x14ac:dyDescent="0.25">
      <c r="A41" s="79"/>
      <c r="S41" s="80"/>
    </row>
    <row r="42" spans="1:19" x14ac:dyDescent="0.25">
      <c r="A42" s="79"/>
      <c r="S42" s="80"/>
    </row>
    <row r="43" spans="1:19" x14ac:dyDescent="0.25">
      <c r="A43" s="79"/>
      <c r="S43" s="80"/>
    </row>
    <row r="44" spans="1:19" x14ac:dyDescent="0.25">
      <c r="A44" s="79"/>
      <c r="S44" s="80"/>
    </row>
    <row r="45" spans="1:19" x14ac:dyDescent="0.25">
      <c r="A45" s="79"/>
      <c r="S45" s="80"/>
    </row>
    <row r="46" spans="1:19" x14ac:dyDescent="0.25">
      <c r="A46" s="79"/>
      <c r="S46" s="80"/>
    </row>
    <row r="47" spans="1:19" ht="15.75" thickBot="1" x14ac:dyDescent="0.3">
      <c r="A47" s="83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5"/>
    </row>
    <row r="48" spans="1:19" ht="15.75" thickBot="1" x14ac:dyDescent="0.3"/>
    <row r="49" spans="1:19" x14ac:dyDescent="0.25">
      <c r="A49" s="86"/>
      <c r="B49" s="179"/>
      <c r="C49" s="180"/>
      <c r="D49" s="87"/>
      <c r="E49" s="88"/>
      <c r="F49" s="159"/>
      <c r="G49" s="160"/>
      <c r="H49" s="161"/>
      <c r="I49" s="159"/>
      <c r="J49" s="160"/>
      <c r="K49" s="161"/>
      <c r="L49" s="181"/>
      <c r="M49" s="182"/>
      <c r="N49" s="182"/>
      <c r="O49" s="182"/>
      <c r="P49" s="182"/>
      <c r="Q49" s="182"/>
      <c r="R49" s="182"/>
      <c r="S49" s="183"/>
    </row>
    <row r="50" spans="1:19" ht="15.75" thickBot="1" x14ac:dyDescent="0.3">
      <c r="A50" s="89"/>
      <c r="B50" s="90"/>
      <c r="C50" s="91"/>
      <c r="D50" s="92"/>
      <c r="E50" s="93"/>
      <c r="F50" s="162"/>
      <c r="G50" s="163"/>
      <c r="H50" s="164"/>
      <c r="I50" s="162"/>
      <c r="J50" s="163"/>
      <c r="K50" s="164"/>
      <c r="L50" s="184"/>
      <c r="M50" s="185"/>
      <c r="N50" s="185"/>
      <c r="O50" s="185"/>
      <c r="P50" s="185"/>
      <c r="Q50" s="185"/>
      <c r="R50" s="185"/>
      <c r="S50" s="186"/>
    </row>
    <row r="51" spans="1:19" x14ac:dyDescent="0.25">
      <c r="A51" s="94"/>
      <c r="B51" s="168"/>
      <c r="C51" s="169"/>
      <c r="D51" s="97"/>
      <c r="E51" s="98"/>
      <c r="F51" s="162"/>
      <c r="G51" s="163"/>
      <c r="H51" s="164"/>
      <c r="I51" s="162"/>
      <c r="J51" s="163"/>
      <c r="K51" s="164"/>
      <c r="L51" s="187" t="str">
        <f>C17</f>
        <v>L009_LISTA DE SEÑALES Y ALARMAS</v>
      </c>
      <c r="M51" s="188"/>
      <c r="N51" s="188"/>
      <c r="O51" s="189"/>
      <c r="P51" s="99" t="s">
        <v>327</v>
      </c>
      <c r="Q51" s="100"/>
      <c r="R51" s="101"/>
      <c r="S51" s="102" t="s">
        <v>328</v>
      </c>
    </row>
    <row r="52" spans="1:19" ht="15.75" thickBot="1" x14ac:dyDescent="0.3">
      <c r="A52" s="94">
        <v>3</v>
      </c>
      <c r="B52" s="168"/>
      <c r="C52" s="169"/>
      <c r="D52" s="103"/>
      <c r="E52" s="98"/>
      <c r="F52" s="165"/>
      <c r="G52" s="166"/>
      <c r="H52" s="167"/>
      <c r="I52" s="165"/>
      <c r="J52" s="166"/>
      <c r="K52" s="167"/>
      <c r="L52" s="190"/>
      <c r="M52" s="191"/>
      <c r="N52" s="191"/>
      <c r="O52" s="192"/>
      <c r="P52" s="196"/>
      <c r="Q52" s="197"/>
      <c r="R52" s="198"/>
      <c r="S52" s="104"/>
    </row>
    <row r="53" spans="1:19" x14ac:dyDescent="0.25">
      <c r="A53" s="94">
        <v>2</v>
      </c>
      <c r="B53" s="168"/>
      <c r="C53" s="169"/>
      <c r="D53" s="103"/>
      <c r="E53" s="98"/>
      <c r="F53" s="159" t="s">
        <v>329</v>
      </c>
      <c r="G53" s="160"/>
      <c r="H53" s="161"/>
      <c r="I53" s="105"/>
      <c r="J53" s="106" t="s">
        <v>330</v>
      </c>
      <c r="K53" s="107" t="s">
        <v>331</v>
      </c>
      <c r="L53" s="190"/>
      <c r="M53" s="191"/>
      <c r="N53" s="191"/>
      <c r="O53" s="192"/>
      <c r="P53" s="99" t="s">
        <v>332</v>
      </c>
      <c r="Q53" s="100"/>
      <c r="R53" s="101"/>
      <c r="S53" s="102" t="s">
        <v>333</v>
      </c>
    </row>
    <row r="54" spans="1:19" ht="15.75" thickBot="1" x14ac:dyDescent="0.3">
      <c r="A54" s="94">
        <v>1</v>
      </c>
      <c r="B54" s="168"/>
      <c r="C54" s="169"/>
      <c r="D54" s="103"/>
      <c r="E54" s="98"/>
      <c r="F54" s="162"/>
      <c r="G54" s="163"/>
      <c r="H54" s="164"/>
      <c r="I54" s="108" t="s">
        <v>334</v>
      </c>
      <c r="J54" s="109"/>
      <c r="K54" s="110"/>
      <c r="L54" s="190"/>
      <c r="M54" s="191"/>
      <c r="N54" s="191"/>
      <c r="O54" s="192"/>
      <c r="P54" s="170"/>
      <c r="Q54" s="171"/>
      <c r="R54" s="172"/>
      <c r="S54" s="111"/>
    </row>
    <row r="55" spans="1:19" x14ac:dyDescent="0.25">
      <c r="A55" s="94">
        <v>0</v>
      </c>
      <c r="B55" s="168"/>
      <c r="C55" s="169"/>
      <c r="D55" s="103"/>
      <c r="E55" s="98"/>
      <c r="F55" s="162"/>
      <c r="G55" s="163"/>
      <c r="H55" s="164"/>
      <c r="I55" s="108" t="s">
        <v>335</v>
      </c>
      <c r="J55" s="112"/>
      <c r="K55" s="110"/>
      <c r="L55" s="190"/>
      <c r="M55" s="191"/>
      <c r="N55" s="191"/>
      <c r="O55" s="192"/>
      <c r="P55" s="113" t="s">
        <v>336</v>
      </c>
      <c r="Q55" s="114"/>
      <c r="R55" s="115"/>
      <c r="S55" s="116" t="s">
        <v>337</v>
      </c>
    </row>
    <row r="56" spans="1:19" ht="15.75" thickBot="1" x14ac:dyDescent="0.3">
      <c r="A56" s="117" t="s">
        <v>338</v>
      </c>
      <c r="B56" s="173" t="s">
        <v>339</v>
      </c>
      <c r="C56" s="174"/>
      <c r="D56" s="118" t="s">
        <v>331</v>
      </c>
      <c r="E56" s="119" t="s">
        <v>340</v>
      </c>
      <c r="F56" s="165"/>
      <c r="G56" s="166"/>
      <c r="H56" s="167"/>
      <c r="I56" s="120" t="s">
        <v>341</v>
      </c>
      <c r="J56" s="121"/>
      <c r="K56" s="122"/>
      <c r="L56" s="193"/>
      <c r="M56" s="194"/>
      <c r="N56" s="194"/>
      <c r="O56" s="195"/>
      <c r="P56" s="175"/>
      <c r="Q56" s="176"/>
      <c r="R56" s="177"/>
      <c r="S56" s="123"/>
    </row>
  </sheetData>
  <mergeCells count="16">
    <mergeCell ref="C17:Q24"/>
    <mergeCell ref="B49:C49"/>
    <mergeCell ref="F49:H52"/>
    <mergeCell ref="I49:K52"/>
    <mergeCell ref="L49:S50"/>
    <mergeCell ref="B51:C51"/>
    <mergeCell ref="L51:O56"/>
    <mergeCell ref="B52:C52"/>
    <mergeCell ref="P52:R52"/>
    <mergeCell ref="B53:C53"/>
    <mergeCell ref="F53:H56"/>
    <mergeCell ref="B54:C54"/>
    <mergeCell ref="P54:R54"/>
    <mergeCell ref="B55:C55"/>
    <mergeCell ref="B56:C56"/>
    <mergeCell ref="P56:R56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388A-F8DF-442A-8B76-B95CC0067B6C}">
  <sheetPr>
    <pageSetUpPr fitToPage="1"/>
  </sheetPr>
  <dimension ref="A1:R55"/>
  <sheetViews>
    <sheetView tabSelected="1" zoomScale="70" zoomScaleNormal="70" workbookViewId="0">
      <selection activeCell="L50" sqref="L50:N55"/>
    </sheetView>
  </sheetViews>
  <sheetFormatPr baseColWidth="10" defaultRowHeight="15" x14ac:dyDescent="0.25"/>
  <sheetData>
    <row r="1" spans="1:18" x14ac:dyDescent="0.25">
      <c r="A1" s="280" t="s">
        <v>342</v>
      </c>
      <c r="B1" s="283" t="s">
        <v>343</v>
      </c>
      <c r="C1" s="284"/>
      <c r="D1" s="285"/>
      <c r="E1" s="292" t="s">
        <v>333</v>
      </c>
      <c r="F1" s="293"/>
      <c r="G1" s="293"/>
      <c r="H1" s="293"/>
      <c r="I1" s="294"/>
      <c r="J1" s="280" t="s">
        <v>342</v>
      </c>
      <c r="K1" s="283" t="s">
        <v>343</v>
      </c>
      <c r="L1" s="284"/>
      <c r="M1" s="285"/>
      <c r="N1" s="292" t="s">
        <v>333</v>
      </c>
      <c r="O1" s="293"/>
      <c r="P1" s="293"/>
      <c r="Q1" s="293"/>
      <c r="R1" s="294"/>
    </row>
    <row r="2" spans="1:18" x14ac:dyDescent="0.25">
      <c r="A2" s="281"/>
      <c r="B2" s="286"/>
      <c r="C2" s="287"/>
      <c r="D2" s="288"/>
      <c r="E2" s="295" t="s">
        <v>19</v>
      </c>
      <c r="F2" s="295" t="s">
        <v>344</v>
      </c>
      <c r="G2" s="295" t="s">
        <v>345</v>
      </c>
      <c r="H2" s="295">
        <v>0</v>
      </c>
      <c r="I2" s="296">
        <v>1</v>
      </c>
      <c r="J2" s="281"/>
      <c r="K2" s="286"/>
      <c r="L2" s="287"/>
      <c r="M2" s="288"/>
      <c r="N2" s="295" t="s">
        <v>19</v>
      </c>
      <c r="O2" s="295" t="s">
        <v>344</v>
      </c>
      <c r="P2" s="295" t="s">
        <v>345</v>
      </c>
      <c r="Q2" s="295">
        <v>0</v>
      </c>
      <c r="R2" s="296">
        <v>1</v>
      </c>
    </row>
    <row r="3" spans="1:18" ht="15.75" thickBot="1" x14ac:dyDescent="0.3">
      <c r="A3" s="282"/>
      <c r="B3" s="289"/>
      <c r="C3" s="290"/>
      <c r="D3" s="291"/>
      <c r="E3" s="297">
        <v>2</v>
      </c>
      <c r="F3" s="298">
        <v>3</v>
      </c>
      <c r="G3" s="299">
        <v>4</v>
      </c>
      <c r="H3" s="298">
        <v>5</v>
      </c>
      <c r="I3" s="300">
        <v>6</v>
      </c>
      <c r="J3" s="282"/>
      <c r="K3" s="289"/>
      <c r="L3" s="290"/>
      <c r="M3" s="291"/>
      <c r="N3" s="297">
        <v>2</v>
      </c>
      <c r="O3" s="298">
        <v>3</v>
      </c>
      <c r="P3" s="299">
        <v>4</v>
      </c>
      <c r="Q3" s="298">
        <v>5</v>
      </c>
      <c r="R3" s="300">
        <v>6</v>
      </c>
    </row>
    <row r="4" spans="1:18" x14ac:dyDescent="0.25">
      <c r="A4" s="124">
        <v>1</v>
      </c>
      <c r="B4" s="211"/>
      <c r="C4" s="212"/>
      <c r="D4" s="213"/>
      <c r="E4" s="125"/>
      <c r="F4" s="126"/>
      <c r="G4" s="126"/>
      <c r="H4" s="127"/>
      <c r="I4" s="128"/>
      <c r="J4" s="76"/>
      <c r="K4" s="211"/>
      <c r="L4" s="212"/>
      <c r="M4" s="213"/>
      <c r="N4" s="125"/>
      <c r="O4" s="126"/>
      <c r="P4" s="126"/>
      <c r="Q4" s="125"/>
      <c r="R4" s="78"/>
    </row>
    <row r="5" spans="1:18" x14ac:dyDescent="0.25">
      <c r="A5" s="129"/>
      <c r="B5" s="208"/>
      <c r="C5" s="209"/>
      <c r="D5" s="210"/>
      <c r="E5" s="130"/>
      <c r="F5" s="97"/>
      <c r="G5" s="97"/>
      <c r="H5" s="96"/>
      <c r="I5" s="131"/>
      <c r="J5" s="132"/>
      <c r="K5" s="208"/>
      <c r="L5" s="209"/>
      <c r="M5" s="210"/>
      <c r="N5" s="97"/>
      <c r="O5" s="97"/>
      <c r="P5" s="97"/>
      <c r="Q5" s="133"/>
      <c r="R5" s="131"/>
    </row>
    <row r="6" spans="1:18" x14ac:dyDescent="0.25">
      <c r="A6" s="134">
        <v>2</v>
      </c>
      <c r="B6" s="201"/>
      <c r="C6" s="202"/>
      <c r="D6" s="203"/>
      <c r="E6" s="135"/>
      <c r="F6" s="136"/>
      <c r="G6" s="136"/>
      <c r="H6" s="137"/>
      <c r="I6" s="138"/>
      <c r="J6" s="139"/>
      <c r="K6" s="201"/>
      <c r="L6" s="202"/>
      <c r="M6" s="203"/>
      <c r="N6" s="140"/>
      <c r="O6" s="136"/>
      <c r="P6" s="136"/>
      <c r="Q6" s="140"/>
      <c r="R6" s="141"/>
    </row>
    <row r="7" spans="1:18" x14ac:dyDescent="0.25">
      <c r="A7" s="142"/>
      <c r="B7" s="208"/>
      <c r="C7" s="209"/>
      <c r="D7" s="210"/>
      <c r="E7" s="130"/>
      <c r="F7" s="97"/>
      <c r="G7" s="97"/>
      <c r="H7" s="96"/>
      <c r="I7" s="131"/>
      <c r="J7" s="132"/>
      <c r="K7" s="208"/>
      <c r="L7" s="209"/>
      <c r="M7" s="210"/>
      <c r="N7" s="97"/>
      <c r="O7" s="97"/>
      <c r="P7" s="97"/>
      <c r="Q7" s="133"/>
      <c r="R7" s="131"/>
    </row>
    <row r="8" spans="1:18" x14ac:dyDescent="0.25">
      <c r="A8" s="129">
        <v>3</v>
      </c>
      <c r="B8" s="201"/>
      <c r="C8" s="202"/>
      <c r="D8" s="203"/>
      <c r="E8" s="143"/>
      <c r="F8" s="144"/>
      <c r="G8" s="144"/>
      <c r="H8" s="145"/>
      <c r="I8" s="138"/>
      <c r="J8" s="139"/>
      <c r="K8" s="201"/>
      <c r="L8" s="202"/>
      <c r="M8" s="203"/>
      <c r="N8" s="140"/>
      <c r="O8" s="136"/>
      <c r="P8" s="136"/>
      <c r="Q8" s="140"/>
      <c r="R8" s="141"/>
    </row>
    <row r="9" spans="1:18" x14ac:dyDescent="0.25">
      <c r="A9" s="129"/>
      <c r="B9" s="208"/>
      <c r="C9" s="209"/>
      <c r="D9" s="210"/>
      <c r="E9" s="130"/>
      <c r="F9" s="97"/>
      <c r="G9" s="97"/>
      <c r="H9" s="96"/>
      <c r="I9" s="131"/>
      <c r="J9" s="132"/>
      <c r="K9" s="208"/>
      <c r="L9" s="209"/>
      <c r="M9" s="210"/>
      <c r="N9" s="97"/>
      <c r="O9" s="97"/>
      <c r="P9" s="97"/>
      <c r="Q9" s="133"/>
      <c r="R9" s="131"/>
    </row>
    <row r="10" spans="1:18" x14ac:dyDescent="0.25">
      <c r="A10" s="134">
        <v>4</v>
      </c>
      <c r="B10" s="201"/>
      <c r="C10" s="202"/>
      <c r="D10" s="203"/>
      <c r="E10" s="135"/>
      <c r="F10" s="136"/>
      <c r="G10" s="136"/>
      <c r="H10" s="137"/>
      <c r="I10" s="138"/>
      <c r="J10" s="139"/>
      <c r="K10" s="201"/>
      <c r="L10" s="202"/>
      <c r="M10" s="203"/>
      <c r="N10" s="140"/>
      <c r="O10" s="136"/>
      <c r="P10" s="136"/>
      <c r="Q10" s="140"/>
      <c r="R10" s="141"/>
    </row>
    <row r="11" spans="1:18" x14ac:dyDescent="0.25">
      <c r="A11" s="142"/>
      <c r="B11" s="208"/>
      <c r="C11" s="209"/>
      <c r="D11" s="210"/>
      <c r="E11" s="130"/>
      <c r="F11" s="97"/>
      <c r="G11" s="97"/>
      <c r="H11" s="96"/>
      <c r="I11" s="131"/>
      <c r="J11" s="132"/>
      <c r="K11" s="208"/>
      <c r="L11" s="209"/>
      <c r="M11" s="210"/>
      <c r="N11" s="97"/>
      <c r="O11" s="97"/>
      <c r="P11" s="97"/>
      <c r="Q11" s="133"/>
      <c r="R11" s="131"/>
    </row>
    <row r="12" spans="1:18" x14ac:dyDescent="0.25">
      <c r="A12" s="129">
        <v>5</v>
      </c>
      <c r="B12" s="201"/>
      <c r="C12" s="202"/>
      <c r="D12" s="203"/>
      <c r="E12" s="135"/>
      <c r="F12" s="136"/>
      <c r="G12" s="136"/>
      <c r="H12" s="137"/>
      <c r="I12" s="138"/>
      <c r="J12" s="139"/>
      <c r="K12" s="201"/>
      <c r="L12" s="202"/>
      <c r="M12" s="203"/>
      <c r="N12" s="140"/>
      <c r="O12" s="136"/>
      <c r="P12" s="136"/>
      <c r="Q12" s="140"/>
      <c r="R12" s="141"/>
    </row>
    <row r="13" spans="1:18" x14ac:dyDescent="0.25">
      <c r="A13" s="129"/>
      <c r="B13" s="208"/>
      <c r="C13" s="209"/>
      <c r="D13" s="210"/>
      <c r="E13" s="130"/>
      <c r="F13" s="97"/>
      <c r="G13" s="97"/>
      <c r="H13" s="96"/>
      <c r="I13" s="131"/>
      <c r="J13" s="132"/>
      <c r="K13" s="208"/>
      <c r="L13" s="209"/>
      <c r="M13" s="210"/>
      <c r="N13" s="97"/>
      <c r="O13" s="97"/>
      <c r="P13" s="97"/>
      <c r="Q13" s="133"/>
      <c r="R13" s="131"/>
    </row>
    <row r="14" spans="1:18" x14ac:dyDescent="0.25">
      <c r="A14" s="134">
        <v>6</v>
      </c>
      <c r="B14" s="201"/>
      <c r="C14" s="202"/>
      <c r="D14" s="203"/>
      <c r="E14" s="135"/>
      <c r="F14" s="136"/>
      <c r="G14" s="136"/>
      <c r="H14" s="137"/>
      <c r="I14" s="138"/>
      <c r="J14" s="139"/>
      <c r="K14" s="201"/>
      <c r="L14" s="202"/>
      <c r="M14" s="203"/>
      <c r="N14" s="140"/>
      <c r="O14" s="136"/>
      <c r="P14" s="136"/>
      <c r="Q14" s="140"/>
      <c r="R14" s="141"/>
    </row>
    <row r="15" spans="1:18" x14ac:dyDescent="0.25">
      <c r="A15" s="142"/>
      <c r="B15" s="208"/>
      <c r="C15" s="209"/>
      <c r="D15" s="210"/>
      <c r="E15" s="130"/>
      <c r="F15" s="97"/>
      <c r="G15" s="97"/>
      <c r="H15" s="96"/>
      <c r="I15" s="131"/>
      <c r="J15" s="132"/>
      <c r="K15" s="208"/>
      <c r="L15" s="209"/>
      <c r="M15" s="210"/>
      <c r="N15" s="97"/>
      <c r="O15" s="97"/>
      <c r="P15" s="97"/>
      <c r="Q15" s="133"/>
      <c r="R15" s="131"/>
    </row>
    <row r="16" spans="1:18" x14ac:dyDescent="0.25">
      <c r="A16" s="129">
        <v>7</v>
      </c>
      <c r="B16" s="201"/>
      <c r="C16" s="202"/>
      <c r="D16" s="203"/>
      <c r="E16" s="135"/>
      <c r="F16" s="136"/>
      <c r="G16" s="136"/>
      <c r="H16" s="137"/>
      <c r="I16" s="138"/>
      <c r="J16" s="139"/>
      <c r="K16" s="201"/>
      <c r="L16" s="202"/>
      <c r="M16" s="203"/>
      <c r="N16" s="140"/>
      <c r="O16" s="136"/>
      <c r="P16" s="136"/>
      <c r="Q16" s="140"/>
      <c r="R16" s="141"/>
    </row>
    <row r="17" spans="1:18" x14ac:dyDescent="0.25">
      <c r="A17" s="129"/>
      <c r="B17" s="208"/>
      <c r="C17" s="209"/>
      <c r="D17" s="210"/>
      <c r="E17" s="130"/>
      <c r="F17" s="97"/>
      <c r="G17" s="97"/>
      <c r="H17" s="96"/>
      <c r="I17" s="131"/>
      <c r="J17" s="132"/>
      <c r="K17" s="208"/>
      <c r="L17" s="209"/>
      <c r="M17" s="210"/>
      <c r="N17" s="97"/>
      <c r="O17" s="97"/>
      <c r="P17" s="97"/>
      <c r="Q17" s="133"/>
      <c r="R17" s="131"/>
    </row>
    <row r="18" spans="1:18" x14ac:dyDescent="0.25">
      <c r="A18" s="134">
        <v>8</v>
      </c>
      <c r="B18" s="201"/>
      <c r="C18" s="202"/>
      <c r="D18" s="203"/>
      <c r="E18" s="135"/>
      <c r="F18" s="136"/>
      <c r="G18" s="136"/>
      <c r="H18" s="137"/>
      <c r="I18" s="138"/>
      <c r="J18" s="139"/>
      <c r="K18" s="201"/>
      <c r="L18" s="202"/>
      <c r="M18" s="203"/>
      <c r="N18" s="140"/>
      <c r="O18" s="136"/>
      <c r="P18" s="136"/>
      <c r="Q18" s="140"/>
      <c r="R18" s="141"/>
    </row>
    <row r="19" spans="1:18" x14ac:dyDescent="0.25">
      <c r="A19" s="142"/>
      <c r="B19" s="208"/>
      <c r="C19" s="209"/>
      <c r="D19" s="210"/>
      <c r="E19" s="130"/>
      <c r="F19" s="97"/>
      <c r="G19" s="97"/>
      <c r="H19" s="133"/>
      <c r="I19" s="138"/>
      <c r="J19" s="132"/>
      <c r="K19" s="208"/>
      <c r="L19" s="209"/>
      <c r="M19" s="210"/>
      <c r="N19" s="97"/>
      <c r="O19" s="97"/>
      <c r="P19" s="97"/>
      <c r="Q19" s="133"/>
      <c r="R19" s="131"/>
    </row>
    <row r="20" spans="1:18" x14ac:dyDescent="0.25">
      <c r="A20" s="134">
        <v>9</v>
      </c>
      <c r="B20" s="201"/>
      <c r="C20" s="202"/>
      <c r="D20" s="203"/>
      <c r="E20" s="135"/>
      <c r="F20" s="136"/>
      <c r="G20" s="136"/>
      <c r="H20" s="137"/>
      <c r="I20" s="138"/>
      <c r="J20" s="139"/>
      <c r="K20" s="201"/>
      <c r="L20" s="202"/>
      <c r="M20" s="203"/>
      <c r="N20" s="140"/>
      <c r="O20" s="136"/>
      <c r="P20" s="136"/>
      <c r="Q20" s="140"/>
      <c r="R20" s="141"/>
    </row>
    <row r="21" spans="1:18" x14ac:dyDescent="0.25">
      <c r="A21" s="142"/>
      <c r="B21" s="208"/>
      <c r="C21" s="209"/>
      <c r="D21" s="210"/>
      <c r="E21" s="130"/>
      <c r="F21" s="97"/>
      <c r="G21" s="97"/>
      <c r="H21" s="133"/>
      <c r="I21" s="138"/>
      <c r="J21" s="132"/>
      <c r="K21" s="208"/>
      <c r="L21" s="209"/>
      <c r="M21" s="210"/>
      <c r="N21" s="97"/>
      <c r="O21" s="97"/>
      <c r="P21" s="97"/>
      <c r="Q21" s="133"/>
      <c r="R21" s="131"/>
    </row>
    <row r="22" spans="1:18" x14ac:dyDescent="0.25">
      <c r="A22" s="134">
        <v>10</v>
      </c>
      <c r="B22" s="201"/>
      <c r="C22" s="202"/>
      <c r="D22" s="203"/>
      <c r="E22" s="135"/>
      <c r="F22" s="136"/>
      <c r="G22" s="136"/>
      <c r="H22" s="137"/>
      <c r="I22" s="138"/>
      <c r="J22" s="139"/>
      <c r="K22" s="201"/>
      <c r="L22" s="202"/>
      <c r="M22" s="203"/>
      <c r="N22" s="140"/>
      <c r="O22" s="136"/>
      <c r="P22" s="136"/>
      <c r="Q22" s="140"/>
      <c r="R22" s="141"/>
    </row>
    <row r="23" spans="1:18" x14ac:dyDescent="0.25">
      <c r="A23" s="142"/>
      <c r="B23" s="208"/>
      <c r="C23" s="209"/>
      <c r="D23" s="210"/>
      <c r="E23" s="130"/>
      <c r="F23" s="97"/>
      <c r="G23" s="97"/>
      <c r="H23" s="133"/>
      <c r="I23" s="138"/>
      <c r="J23" s="132"/>
      <c r="K23" s="208"/>
      <c r="L23" s="209"/>
      <c r="M23" s="210"/>
      <c r="N23" s="97"/>
      <c r="O23" s="97"/>
      <c r="P23" s="97"/>
      <c r="Q23" s="133"/>
      <c r="R23" s="131"/>
    </row>
    <row r="24" spans="1:18" x14ac:dyDescent="0.25">
      <c r="A24" s="139"/>
      <c r="B24" s="201"/>
      <c r="C24" s="202"/>
      <c r="D24" s="203"/>
      <c r="E24" s="135"/>
      <c r="F24" s="136"/>
      <c r="G24" s="136"/>
      <c r="H24" s="140"/>
      <c r="I24" s="141"/>
      <c r="J24" s="139"/>
      <c r="K24" s="201"/>
      <c r="L24" s="202"/>
      <c r="M24" s="203"/>
      <c r="N24" s="140"/>
      <c r="O24" s="136"/>
      <c r="P24" s="136"/>
      <c r="Q24" s="140"/>
      <c r="R24" s="141"/>
    </row>
    <row r="25" spans="1:18" x14ac:dyDescent="0.25">
      <c r="A25" s="132"/>
      <c r="B25" s="208"/>
      <c r="C25" s="209"/>
      <c r="D25" s="210"/>
      <c r="E25" s="97"/>
      <c r="F25" s="97"/>
      <c r="G25" s="97"/>
      <c r="H25" s="133"/>
      <c r="I25" s="131"/>
      <c r="J25" s="132"/>
      <c r="K25" s="208"/>
      <c r="L25" s="209"/>
      <c r="M25" s="210"/>
      <c r="N25" s="97"/>
      <c r="O25" s="97"/>
      <c r="P25" s="97"/>
      <c r="Q25" s="133"/>
      <c r="R25" s="131"/>
    </row>
    <row r="26" spans="1:18" x14ac:dyDescent="0.25">
      <c r="A26" s="139"/>
      <c r="B26" s="201"/>
      <c r="C26" s="202"/>
      <c r="D26" s="203"/>
      <c r="E26" s="140"/>
      <c r="F26" s="136"/>
      <c r="G26" s="136"/>
      <c r="H26" s="140"/>
      <c r="I26" s="141"/>
      <c r="J26" s="139"/>
      <c r="K26" s="201"/>
      <c r="L26" s="202"/>
      <c r="M26" s="203"/>
      <c r="N26" s="140"/>
      <c r="O26" s="136"/>
      <c r="P26" s="136"/>
      <c r="Q26" s="140"/>
      <c r="R26" s="141"/>
    </row>
    <row r="27" spans="1:18" x14ac:dyDescent="0.25">
      <c r="A27" s="132"/>
      <c r="B27" s="208"/>
      <c r="C27" s="209"/>
      <c r="D27" s="210"/>
      <c r="E27" s="97"/>
      <c r="F27" s="97"/>
      <c r="G27" s="97"/>
      <c r="H27" s="133"/>
      <c r="I27" s="131"/>
      <c r="J27" s="132"/>
      <c r="K27" s="208"/>
      <c r="L27" s="209"/>
      <c r="M27" s="210"/>
      <c r="N27" s="97"/>
      <c r="O27" s="97"/>
      <c r="P27" s="97"/>
      <c r="Q27" s="133"/>
      <c r="R27" s="131"/>
    </row>
    <row r="28" spans="1:18" x14ac:dyDescent="0.25">
      <c r="A28" s="139"/>
      <c r="B28" s="201"/>
      <c r="C28" s="202"/>
      <c r="D28" s="203"/>
      <c r="E28" s="140"/>
      <c r="F28" s="136"/>
      <c r="G28" s="136"/>
      <c r="H28" s="140"/>
      <c r="I28" s="141"/>
      <c r="J28" s="139"/>
      <c r="K28" s="201"/>
      <c r="L28" s="202"/>
      <c r="M28" s="203"/>
      <c r="N28" s="140"/>
      <c r="O28" s="136"/>
      <c r="P28" s="136"/>
      <c r="Q28" s="140"/>
      <c r="R28" s="141"/>
    </row>
    <row r="29" spans="1:18" x14ac:dyDescent="0.25">
      <c r="A29" s="132"/>
      <c r="B29" s="208"/>
      <c r="C29" s="209"/>
      <c r="D29" s="210"/>
      <c r="E29" s="97"/>
      <c r="F29" s="97"/>
      <c r="G29" s="97"/>
      <c r="H29" s="133"/>
      <c r="I29" s="131"/>
      <c r="J29" s="132"/>
      <c r="K29" s="208"/>
      <c r="L29" s="209"/>
      <c r="M29" s="210"/>
      <c r="N29" s="97"/>
      <c r="O29" s="97"/>
      <c r="P29" s="97"/>
      <c r="Q29" s="133"/>
      <c r="R29" s="131"/>
    </row>
    <row r="30" spans="1:18" x14ac:dyDescent="0.25">
      <c r="A30" s="139"/>
      <c r="B30" s="201"/>
      <c r="C30" s="202"/>
      <c r="D30" s="203"/>
      <c r="E30" s="140"/>
      <c r="F30" s="136"/>
      <c r="G30" s="136"/>
      <c r="H30" s="140"/>
      <c r="I30" s="141"/>
      <c r="J30" s="139"/>
      <c r="K30" s="201"/>
      <c r="L30" s="202"/>
      <c r="M30" s="203"/>
      <c r="N30" s="140"/>
      <c r="O30" s="136"/>
      <c r="P30" s="136"/>
      <c r="Q30" s="140"/>
      <c r="R30" s="141"/>
    </row>
    <row r="31" spans="1:18" x14ac:dyDescent="0.25">
      <c r="A31" s="132"/>
      <c r="B31" s="208"/>
      <c r="C31" s="209"/>
      <c r="D31" s="210"/>
      <c r="E31" s="97"/>
      <c r="F31" s="97"/>
      <c r="G31" s="97"/>
      <c r="H31" s="133"/>
      <c r="I31" s="131"/>
      <c r="J31" s="132"/>
      <c r="K31" s="208"/>
      <c r="L31" s="209"/>
      <c r="M31" s="210"/>
      <c r="N31" s="97"/>
      <c r="O31" s="97"/>
      <c r="P31" s="97"/>
      <c r="Q31" s="133"/>
      <c r="R31" s="131"/>
    </row>
    <row r="32" spans="1:18" x14ac:dyDescent="0.25">
      <c r="A32" s="139"/>
      <c r="B32" s="201"/>
      <c r="C32" s="202"/>
      <c r="D32" s="203"/>
      <c r="E32" s="140"/>
      <c r="F32" s="136"/>
      <c r="G32" s="136"/>
      <c r="H32" s="140"/>
      <c r="I32" s="141"/>
      <c r="J32" s="139"/>
      <c r="K32" s="201"/>
      <c r="L32" s="202"/>
      <c r="M32" s="203"/>
      <c r="N32" s="140"/>
      <c r="O32" s="136"/>
      <c r="P32" s="136"/>
      <c r="Q32" s="140"/>
      <c r="R32" s="141"/>
    </row>
    <row r="33" spans="1:18" x14ac:dyDescent="0.25">
      <c r="A33" s="132"/>
      <c r="B33" s="208"/>
      <c r="C33" s="209"/>
      <c r="D33" s="210"/>
      <c r="E33" s="97"/>
      <c r="F33" s="97"/>
      <c r="G33" s="97"/>
      <c r="H33" s="133"/>
      <c r="I33" s="131"/>
      <c r="J33" s="132"/>
      <c r="K33" s="208"/>
      <c r="L33" s="209"/>
      <c r="M33" s="210"/>
      <c r="N33" s="97"/>
      <c r="O33" s="97"/>
      <c r="P33" s="97"/>
      <c r="Q33" s="133"/>
      <c r="R33" s="131"/>
    </row>
    <row r="34" spans="1:18" x14ac:dyDescent="0.25">
      <c r="A34" s="139"/>
      <c r="B34" s="201"/>
      <c r="C34" s="202"/>
      <c r="D34" s="203"/>
      <c r="E34" s="140"/>
      <c r="F34" s="136"/>
      <c r="G34" s="136"/>
      <c r="H34" s="140"/>
      <c r="I34" s="141"/>
      <c r="J34" s="139"/>
      <c r="K34" s="201"/>
      <c r="L34" s="202"/>
      <c r="M34" s="203"/>
      <c r="N34" s="140"/>
      <c r="O34" s="136"/>
      <c r="P34" s="136"/>
      <c r="Q34" s="140"/>
      <c r="R34" s="141"/>
    </row>
    <row r="35" spans="1:18" x14ac:dyDescent="0.25">
      <c r="A35" s="132"/>
      <c r="B35" s="208"/>
      <c r="C35" s="209"/>
      <c r="D35" s="210"/>
      <c r="E35" s="97"/>
      <c r="F35" s="97"/>
      <c r="G35" s="97"/>
      <c r="H35" s="133"/>
      <c r="I35" s="131"/>
      <c r="J35" s="132"/>
      <c r="K35" s="208"/>
      <c r="L35" s="209"/>
      <c r="M35" s="210"/>
      <c r="N35" s="97"/>
      <c r="O35" s="97"/>
      <c r="P35" s="97"/>
      <c r="Q35" s="133"/>
      <c r="R35" s="131"/>
    </row>
    <row r="36" spans="1:18" x14ac:dyDescent="0.25">
      <c r="A36" s="139"/>
      <c r="B36" s="201"/>
      <c r="C36" s="202"/>
      <c r="D36" s="203"/>
      <c r="E36" s="140"/>
      <c r="F36" s="136"/>
      <c r="G36" s="136"/>
      <c r="H36" s="140"/>
      <c r="I36" s="141"/>
      <c r="J36" s="139"/>
      <c r="K36" s="201"/>
      <c r="L36" s="202"/>
      <c r="M36" s="203"/>
      <c r="N36" s="140"/>
      <c r="O36" s="136"/>
      <c r="P36" s="136"/>
      <c r="Q36" s="140"/>
      <c r="R36" s="141"/>
    </row>
    <row r="37" spans="1:18" x14ac:dyDescent="0.25">
      <c r="A37" s="132"/>
      <c r="B37" s="208"/>
      <c r="C37" s="209"/>
      <c r="D37" s="210"/>
      <c r="E37" s="97"/>
      <c r="F37" s="97"/>
      <c r="G37" s="97"/>
      <c r="H37" s="133"/>
      <c r="I37" s="131"/>
      <c r="J37" s="132"/>
      <c r="K37" s="208"/>
      <c r="L37" s="209"/>
      <c r="M37" s="210"/>
      <c r="N37" s="97"/>
      <c r="O37" s="97"/>
      <c r="P37" s="97"/>
      <c r="Q37" s="133"/>
      <c r="R37" s="131"/>
    </row>
    <row r="38" spans="1:18" x14ac:dyDescent="0.25">
      <c r="A38" s="139"/>
      <c r="B38" s="201"/>
      <c r="C38" s="202"/>
      <c r="D38" s="203"/>
      <c r="E38" s="140"/>
      <c r="F38" s="136"/>
      <c r="G38" s="136"/>
      <c r="H38" s="140"/>
      <c r="I38" s="141"/>
      <c r="J38" s="139"/>
      <c r="K38" s="201"/>
      <c r="L38" s="202"/>
      <c r="M38" s="203"/>
      <c r="N38" s="140"/>
      <c r="O38" s="136"/>
      <c r="P38" s="136"/>
      <c r="Q38" s="140"/>
      <c r="R38" s="141"/>
    </row>
    <row r="39" spans="1:18" x14ac:dyDescent="0.25">
      <c r="A39" s="132"/>
      <c r="B39" s="208"/>
      <c r="C39" s="209"/>
      <c r="D39" s="210"/>
      <c r="E39" s="97"/>
      <c r="F39" s="97"/>
      <c r="G39" s="97"/>
      <c r="H39" s="133"/>
      <c r="I39" s="131"/>
      <c r="J39" s="132"/>
      <c r="K39" s="208"/>
      <c r="L39" s="209"/>
      <c r="M39" s="210"/>
      <c r="N39" s="97"/>
      <c r="O39" s="97"/>
      <c r="P39" s="97"/>
      <c r="Q39" s="133"/>
      <c r="R39" s="131"/>
    </row>
    <row r="40" spans="1:18" x14ac:dyDescent="0.25">
      <c r="A40" s="139"/>
      <c r="B40" s="201"/>
      <c r="C40" s="202"/>
      <c r="D40" s="203"/>
      <c r="E40" s="140"/>
      <c r="F40" s="136"/>
      <c r="G40" s="136"/>
      <c r="H40" s="140"/>
      <c r="I40" s="141"/>
      <c r="J40" s="139"/>
      <c r="K40" s="201"/>
      <c r="L40" s="202"/>
      <c r="M40" s="203"/>
      <c r="N40" s="140"/>
      <c r="O40" s="136"/>
      <c r="P40" s="136"/>
      <c r="Q40" s="140"/>
      <c r="R40" s="141"/>
    </row>
    <row r="41" spans="1:18" x14ac:dyDescent="0.25">
      <c r="A41" s="132"/>
      <c r="B41" s="208"/>
      <c r="C41" s="209"/>
      <c r="D41" s="210"/>
      <c r="E41" s="97"/>
      <c r="F41" s="97"/>
      <c r="G41" s="97"/>
      <c r="H41" s="133"/>
      <c r="I41" s="131"/>
      <c r="J41" s="132"/>
      <c r="K41" s="208"/>
      <c r="L41" s="209"/>
      <c r="M41" s="210"/>
      <c r="N41" s="97"/>
      <c r="O41" s="97"/>
      <c r="P41" s="97"/>
      <c r="Q41" s="133"/>
      <c r="R41" s="131"/>
    </row>
    <row r="42" spans="1:18" x14ac:dyDescent="0.25">
      <c r="A42" s="139"/>
      <c r="B42" s="201"/>
      <c r="C42" s="202"/>
      <c r="D42" s="203"/>
      <c r="E42" s="140"/>
      <c r="F42" s="136"/>
      <c r="G42" s="136"/>
      <c r="H42" s="140"/>
      <c r="I42" s="141"/>
      <c r="J42" s="139"/>
      <c r="K42" s="201"/>
      <c r="L42" s="202"/>
      <c r="M42" s="203"/>
      <c r="N42" s="140"/>
      <c r="O42" s="136"/>
      <c r="P42" s="136"/>
      <c r="Q42" s="140"/>
      <c r="R42" s="141"/>
    </row>
    <row r="43" spans="1:18" x14ac:dyDescent="0.25">
      <c r="A43" s="132"/>
      <c r="B43" s="208"/>
      <c r="C43" s="209"/>
      <c r="D43" s="210"/>
      <c r="E43" s="97"/>
      <c r="F43" s="97"/>
      <c r="G43" s="97"/>
      <c r="H43" s="133"/>
      <c r="I43" s="131"/>
      <c r="J43" s="132"/>
      <c r="K43" s="208"/>
      <c r="L43" s="209"/>
      <c r="M43" s="210"/>
      <c r="N43" s="97"/>
      <c r="O43" s="97"/>
      <c r="P43" s="97"/>
      <c r="Q43" s="133"/>
      <c r="R43" s="131"/>
    </row>
    <row r="44" spans="1:18" x14ac:dyDescent="0.25">
      <c r="A44" s="79"/>
      <c r="B44" s="201"/>
      <c r="C44" s="202"/>
      <c r="D44" s="203"/>
      <c r="E44" s="146"/>
      <c r="F44" s="144"/>
      <c r="G44" s="144"/>
      <c r="H44" s="146"/>
      <c r="I44" s="80"/>
      <c r="J44" s="79"/>
      <c r="K44" s="201"/>
      <c r="L44" s="202"/>
      <c r="M44" s="203"/>
      <c r="N44" s="146"/>
      <c r="O44" s="144"/>
      <c r="P44" s="144"/>
      <c r="Q44" s="146"/>
      <c r="R44" s="80"/>
    </row>
    <row r="45" spans="1:18" ht="15.75" thickBot="1" x14ac:dyDescent="0.3">
      <c r="A45" s="83"/>
      <c r="B45" s="204"/>
      <c r="C45" s="205"/>
      <c r="D45" s="206"/>
      <c r="E45" s="147"/>
      <c r="F45" s="147"/>
      <c r="G45" s="147"/>
      <c r="H45" s="148"/>
      <c r="I45" s="149"/>
      <c r="J45" s="83"/>
      <c r="K45" s="204"/>
      <c r="L45" s="205"/>
      <c r="M45" s="206"/>
      <c r="N45" s="147"/>
      <c r="O45" s="147"/>
      <c r="P45" s="147"/>
      <c r="Q45" s="148"/>
      <c r="R45" s="149"/>
    </row>
    <row r="47" spans="1:18" ht="15.75" thickBot="1" x14ac:dyDescent="0.3"/>
    <row r="48" spans="1:18" x14ac:dyDescent="0.25">
      <c r="A48" s="86"/>
      <c r="B48" s="179"/>
      <c r="C48" s="180"/>
      <c r="D48" s="87"/>
      <c r="E48" s="150"/>
      <c r="F48" s="159"/>
      <c r="G48" s="160"/>
      <c r="H48" s="161"/>
      <c r="I48" s="159"/>
      <c r="J48" s="160"/>
      <c r="K48" s="160"/>
      <c r="L48" s="181"/>
      <c r="M48" s="182"/>
      <c r="N48" s="182"/>
      <c r="O48" s="182"/>
      <c r="P48" s="182"/>
      <c r="Q48" s="182"/>
      <c r="R48" s="183"/>
    </row>
    <row r="49" spans="1:18" ht="15.75" thickBot="1" x14ac:dyDescent="0.3">
      <c r="A49" s="89"/>
      <c r="B49" s="90"/>
      <c r="C49" s="91"/>
      <c r="D49" s="92"/>
      <c r="E49" s="151"/>
      <c r="F49" s="162"/>
      <c r="G49" s="163"/>
      <c r="H49" s="164"/>
      <c r="I49" s="162"/>
      <c r="J49" s="163"/>
      <c r="K49" s="163"/>
      <c r="L49" s="184"/>
      <c r="M49" s="185"/>
      <c r="N49" s="185"/>
      <c r="O49" s="185"/>
      <c r="P49" s="185"/>
      <c r="Q49" s="185"/>
      <c r="R49" s="186"/>
    </row>
    <row r="50" spans="1:18" x14ac:dyDescent="0.25">
      <c r="A50" s="94"/>
      <c r="B50" s="168"/>
      <c r="C50" s="169"/>
      <c r="D50" s="97"/>
      <c r="E50" s="152"/>
      <c r="F50" s="162"/>
      <c r="G50" s="163"/>
      <c r="H50" s="164"/>
      <c r="I50" s="162"/>
      <c r="J50" s="163"/>
      <c r="K50" s="164"/>
      <c r="L50" s="190" t="str">
        <f>PORTADA!L51</f>
        <v>L009_LISTA DE SEÑALES Y ALARMAS</v>
      </c>
      <c r="M50" s="191"/>
      <c r="N50" s="192"/>
      <c r="O50" s="113" t="s">
        <v>327</v>
      </c>
      <c r="P50" s="114"/>
      <c r="Q50" s="153"/>
      <c r="R50" s="116" t="s">
        <v>328</v>
      </c>
    </row>
    <row r="51" spans="1:18" ht="15.75" thickBot="1" x14ac:dyDescent="0.3">
      <c r="A51" s="94"/>
      <c r="B51" s="95"/>
      <c r="C51" s="96"/>
      <c r="D51" s="97"/>
      <c r="E51" s="152"/>
      <c r="F51" s="165"/>
      <c r="G51" s="166"/>
      <c r="H51" s="167"/>
      <c r="I51" s="165"/>
      <c r="J51" s="166"/>
      <c r="K51" s="167"/>
      <c r="L51" s="190"/>
      <c r="M51" s="191"/>
      <c r="N51" s="192"/>
      <c r="O51" s="207" t="s">
        <v>346</v>
      </c>
      <c r="P51" s="171"/>
      <c r="Q51" s="172"/>
      <c r="R51" s="104" t="s">
        <v>347</v>
      </c>
    </row>
    <row r="52" spans="1:18" x14ac:dyDescent="0.25">
      <c r="A52" s="154"/>
      <c r="B52" s="199"/>
      <c r="C52" s="200"/>
      <c r="D52" s="155"/>
      <c r="E52" s="156"/>
      <c r="F52" s="159" t="s">
        <v>329</v>
      </c>
      <c r="G52" s="160"/>
      <c r="H52" s="161"/>
      <c r="I52" s="105"/>
      <c r="J52" s="106" t="s">
        <v>330</v>
      </c>
      <c r="K52" s="107" t="s">
        <v>331</v>
      </c>
      <c r="L52" s="190"/>
      <c r="M52" s="191"/>
      <c r="N52" s="192"/>
      <c r="O52" s="99" t="s">
        <v>332</v>
      </c>
      <c r="P52" s="100"/>
      <c r="Q52" s="101"/>
      <c r="R52" s="102" t="s">
        <v>333</v>
      </c>
    </row>
    <row r="53" spans="1:18" ht="15.75" thickBot="1" x14ac:dyDescent="0.3">
      <c r="A53" s="154"/>
      <c r="B53" s="199"/>
      <c r="C53" s="200"/>
      <c r="D53" s="155"/>
      <c r="E53" s="156"/>
      <c r="F53" s="162"/>
      <c r="G53" s="163"/>
      <c r="H53" s="164"/>
      <c r="I53" s="108" t="s">
        <v>334</v>
      </c>
      <c r="J53" s="109"/>
      <c r="K53" s="110"/>
      <c r="L53" s="190"/>
      <c r="M53" s="191"/>
      <c r="N53" s="192"/>
      <c r="O53" s="170"/>
      <c r="P53" s="171"/>
      <c r="Q53" s="172"/>
      <c r="R53" s="111"/>
    </row>
    <row r="54" spans="1:18" x14ac:dyDescent="0.25">
      <c r="A54" s="154"/>
      <c r="B54" s="199"/>
      <c r="C54" s="200"/>
      <c r="D54" s="155"/>
      <c r="E54" s="156"/>
      <c r="F54" s="162"/>
      <c r="G54" s="163"/>
      <c r="H54" s="164"/>
      <c r="I54" s="108" t="s">
        <v>335</v>
      </c>
      <c r="J54" s="109"/>
      <c r="K54" s="110"/>
      <c r="L54" s="190"/>
      <c r="M54" s="191"/>
      <c r="N54" s="192"/>
      <c r="O54" s="113" t="s">
        <v>336</v>
      </c>
      <c r="P54" s="114"/>
      <c r="Q54" s="115"/>
      <c r="R54" s="116" t="s">
        <v>337</v>
      </c>
    </row>
    <row r="55" spans="1:18" ht="15.75" thickBot="1" x14ac:dyDescent="0.3">
      <c r="A55" s="157" t="s">
        <v>338</v>
      </c>
      <c r="B55" s="173" t="s">
        <v>339</v>
      </c>
      <c r="C55" s="174"/>
      <c r="D55" s="118" t="s">
        <v>331</v>
      </c>
      <c r="E55" s="119" t="s">
        <v>340</v>
      </c>
      <c r="F55" s="165"/>
      <c r="G55" s="166"/>
      <c r="H55" s="167"/>
      <c r="I55" s="120" t="s">
        <v>341</v>
      </c>
      <c r="J55" s="121"/>
      <c r="K55" s="158"/>
      <c r="L55" s="193"/>
      <c r="M55" s="194"/>
      <c r="N55" s="195"/>
      <c r="O55" s="175"/>
      <c r="P55" s="176"/>
      <c r="Q55" s="177"/>
      <c r="R55" s="123"/>
    </row>
  </sheetData>
  <mergeCells count="62">
    <mergeCell ref="A1:A3"/>
    <mergeCell ref="B1:D3"/>
    <mergeCell ref="J1:J3"/>
    <mergeCell ref="K1:M3"/>
    <mergeCell ref="E1:I1"/>
    <mergeCell ref="N1:R1"/>
    <mergeCell ref="B4:D5"/>
    <mergeCell ref="K4:M5"/>
    <mergeCell ref="B6:D7"/>
    <mergeCell ref="K6:M7"/>
    <mergeCell ref="B8:D9"/>
    <mergeCell ref="K8:M9"/>
    <mergeCell ref="B10:D11"/>
    <mergeCell ref="K10:M11"/>
    <mergeCell ref="B12:D13"/>
    <mergeCell ref="K12:M13"/>
    <mergeCell ref="B14:D15"/>
    <mergeCell ref="K14:M15"/>
    <mergeCell ref="B16:D17"/>
    <mergeCell ref="K16:M17"/>
    <mergeCell ref="B18:D19"/>
    <mergeCell ref="K18:M19"/>
    <mergeCell ref="B20:D21"/>
    <mergeCell ref="K20:M21"/>
    <mergeCell ref="B22:D23"/>
    <mergeCell ref="K22:M23"/>
    <mergeCell ref="B24:D25"/>
    <mergeCell ref="K24:M25"/>
    <mergeCell ref="B26:D27"/>
    <mergeCell ref="K26:M27"/>
    <mergeCell ref="B28:D29"/>
    <mergeCell ref="K28:M29"/>
    <mergeCell ref="B30:D31"/>
    <mergeCell ref="K30:M31"/>
    <mergeCell ref="B32:D33"/>
    <mergeCell ref="K32:M33"/>
    <mergeCell ref="B34:D35"/>
    <mergeCell ref="K34:M35"/>
    <mergeCell ref="B36:D37"/>
    <mergeCell ref="K36:M37"/>
    <mergeCell ref="B38:D39"/>
    <mergeCell ref="K38:M39"/>
    <mergeCell ref="B40:D41"/>
    <mergeCell ref="K40:M41"/>
    <mergeCell ref="B42:D43"/>
    <mergeCell ref="K42:M43"/>
    <mergeCell ref="B44:D45"/>
    <mergeCell ref="K44:M45"/>
    <mergeCell ref="B48:C48"/>
    <mergeCell ref="F48:H51"/>
    <mergeCell ref="I48:K51"/>
    <mergeCell ref="L48:R49"/>
    <mergeCell ref="B50:C50"/>
    <mergeCell ref="L50:N55"/>
    <mergeCell ref="O51:Q51"/>
    <mergeCell ref="B52:C52"/>
    <mergeCell ref="F52:H55"/>
    <mergeCell ref="B53:C53"/>
    <mergeCell ref="O53:Q53"/>
    <mergeCell ref="B54:C54"/>
    <mergeCell ref="B55:C55"/>
    <mergeCell ref="O55:Q5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127B-99F9-4B43-B7E4-3A29126DB3DB}">
  <dimension ref="A1:AG16"/>
  <sheetViews>
    <sheetView zoomScaleNormal="100" zoomScaleSheetLayoutView="100" workbookViewId="0">
      <selection activeCell="J21" sqref="J21"/>
    </sheetView>
  </sheetViews>
  <sheetFormatPr baseColWidth="10" defaultRowHeight="15.75" x14ac:dyDescent="0.25"/>
  <cols>
    <col min="1" max="1" width="3.7109375" style="26" bestFit="1" customWidth="1"/>
    <col min="2" max="2" width="6.7109375" style="26" customWidth="1"/>
    <col min="3" max="6" width="5.7109375" style="26" customWidth="1"/>
    <col min="7" max="8" width="8.28515625" style="26" customWidth="1"/>
    <col min="9" max="9" width="36" style="6" bestFit="1" customWidth="1"/>
    <col min="10" max="10" width="47.5703125" style="6" bestFit="1" customWidth="1"/>
    <col min="11" max="18" width="7.7109375" style="6" customWidth="1"/>
    <col min="19" max="19" width="13" style="6" customWidth="1"/>
    <col min="20" max="20" width="31.140625" style="26" bestFit="1" customWidth="1"/>
    <col min="21" max="21" width="11.42578125" style="27"/>
    <col min="22" max="22" width="11.42578125" style="26"/>
    <col min="23" max="23" width="7.7109375" style="26" customWidth="1"/>
    <col min="24" max="24" width="11.42578125" style="26"/>
    <col min="25" max="25" width="47.28515625" style="26" bestFit="1" customWidth="1"/>
    <col min="26" max="26" width="45.85546875" style="26" bestFit="1" customWidth="1"/>
    <col min="27" max="27" width="27.5703125" style="26" bestFit="1" customWidth="1"/>
    <col min="28" max="28" width="27.85546875" style="26" customWidth="1"/>
    <col min="29" max="29" width="15.7109375" style="27" customWidth="1"/>
    <col min="30" max="30" width="76.28515625" style="15" customWidth="1"/>
    <col min="31" max="32" width="11.42578125" style="6"/>
    <col min="33" max="33" width="20.7109375" style="6" customWidth="1"/>
    <col min="34" max="16384" width="11.42578125" style="6"/>
  </cols>
  <sheetData>
    <row r="1" spans="1:33" ht="15" customHeight="1" x14ac:dyDescent="0.25">
      <c r="A1" s="220" t="s">
        <v>0</v>
      </c>
      <c r="B1" s="241" t="s">
        <v>1</v>
      </c>
      <c r="C1" s="223" t="s">
        <v>2</v>
      </c>
      <c r="D1" s="224"/>
      <c r="E1" s="229" t="s">
        <v>3</v>
      </c>
      <c r="F1" s="232" t="s">
        <v>4</v>
      </c>
      <c r="G1" s="235" t="s">
        <v>5</v>
      </c>
      <c r="H1" s="235" t="s">
        <v>6</v>
      </c>
      <c r="I1" s="244" t="s">
        <v>7</v>
      </c>
      <c r="J1" s="244" t="s">
        <v>8</v>
      </c>
      <c r="K1" s="262" t="s">
        <v>107</v>
      </c>
      <c r="L1" s="263"/>
      <c r="M1" s="263"/>
      <c r="N1" s="263"/>
      <c r="O1" s="263"/>
      <c r="P1" s="264"/>
      <c r="Q1" s="271" t="s">
        <v>108</v>
      </c>
      <c r="R1" s="272"/>
      <c r="S1" s="277" t="s">
        <v>324</v>
      </c>
      <c r="T1" s="247" t="s">
        <v>9</v>
      </c>
      <c r="U1" s="248"/>
      <c r="V1" s="259" t="s">
        <v>10</v>
      </c>
      <c r="W1" s="259" t="s">
        <v>11</v>
      </c>
      <c r="X1" s="253" t="s">
        <v>12</v>
      </c>
      <c r="Y1" s="253" t="s">
        <v>13</v>
      </c>
      <c r="Z1" s="256" t="s">
        <v>14</v>
      </c>
      <c r="AA1" s="256" t="s">
        <v>15</v>
      </c>
      <c r="AB1" s="238" t="s">
        <v>322</v>
      </c>
      <c r="AC1" s="214" t="s">
        <v>138</v>
      </c>
      <c r="AD1" s="217" t="s">
        <v>139</v>
      </c>
      <c r="AE1" s="214" t="s">
        <v>140</v>
      </c>
      <c r="AF1" s="214" t="s">
        <v>141</v>
      </c>
      <c r="AG1" s="214" t="s">
        <v>323</v>
      </c>
    </row>
    <row r="2" spans="1:33" x14ac:dyDescent="0.25">
      <c r="A2" s="221"/>
      <c r="B2" s="242"/>
      <c r="C2" s="225"/>
      <c r="D2" s="226"/>
      <c r="E2" s="230"/>
      <c r="F2" s="233"/>
      <c r="G2" s="236"/>
      <c r="H2" s="236"/>
      <c r="I2" s="245"/>
      <c r="J2" s="245"/>
      <c r="K2" s="265"/>
      <c r="L2" s="266"/>
      <c r="M2" s="266"/>
      <c r="N2" s="266"/>
      <c r="O2" s="266"/>
      <c r="P2" s="267"/>
      <c r="Q2" s="273"/>
      <c r="R2" s="274"/>
      <c r="S2" s="278"/>
      <c r="T2" s="249"/>
      <c r="U2" s="250"/>
      <c r="V2" s="260"/>
      <c r="W2" s="260"/>
      <c r="X2" s="254"/>
      <c r="Y2" s="254"/>
      <c r="Z2" s="257"/>
      <c r="AA2" s="257"/>
      <c r="AB2" s="239"/>
      <c r="AC2" s="215"/>
      <c r="AD2" s="218"/>
      <c r="AE2" s="215"/>
      <c r="AF2" s="215"/>
      <c r="AG2" s="215"/>
    </row>
    <row r="3" spans="1:33" x14ac:dyDescent="0.25">
      <c r="A3" s="221"/>
      <c r="B3" s="242"/>
      <c r="C3" s="225"/>
      <c r="D3" s="226"/>
      <c r="E3" s="230"/>
      <c r="F3" s="233"/>
      <c r="G3" s="236"/>
      <c r="H3" s="236"/>
      <c r="I3" s="245"/>
      <c r="J3" s="245"/>
      <c r="K3" s="265"/>
      <c r="L3" s="266"/>
      <c r="M3" s="266"/>
      <c r="N3" s="266"/>
      <c r="O3" s="266"/>
      <c r="P3" s="267"/>
      <c r="Q3" s="273"/>
      <c r="R3" s="274"/>
      <c r="S3" s="278"/>
      <c r="T3" s="249"/>
      <c r="U3" s="250"/>
      <c r="V3" s="260"/>
      <c r="W3" s="260"/>
      <c r="X3" s="254"/>
      <c r="Y3" s="254"/>
      <c r="Z3" s="257"/>
      <c r="AA3" s="257"/>
      <c r="AB3" s="239"/>
      <c r="AC3" s="215"/>
      <c r="AD3" s="218"/>
      <c r="AE3" s="215"/>
      <c r="AF3" s="215"/>
      <c r="AG3" s="215"/>
    </row>
    <row r="4" spans="1:33" x14ac:dyDescent="0.25">
      <c r="A4" s="221"/>
      <c r="B4" s="242"/>
      <c r="C4" s="225"/>
      <c r="D4" s="226"/>
      <c r="E4" s="230"/>
      <c r="F4" s="233"/>
      <c r="G4" s="236"/>
      <c r="H4" s="236"/>
      <c r="I4" s="245"/>
      <c r="J4" s="245"/>
      <c r="K4" s="265"/>
      <c r="L4" s="266"/>
      <c r="M4" s="266"/>
      <c r="N4" s="266"/>
      <c r="O4" s="266"/>
      <c r="P4" s="267"/>
      <c r="Q4" s="273"/>
      <c r="R4" s="274"/>
      <c r="S4" s="278"/>
      <c r="T4" s="249"/>
      <c r="U4" s="250"/>
      <c r="V4" s="260"/>
      <c r="W4" s="260"/>
      <c r="X4" s="254"/>
      <c r="Y4" s="254"/>
      <c r="Z4" s="257"/>
      <c r="AA4" s="257"/>
      <c r="AB4" s="239"/>
      <c r="AC4" s="215"/>
      <c r="AD4" s="218"/>
      <c r="AE4" s="215"/>
      <c r="AF4" s="215"/>
      <c r="AG4" s="215"/>
    </row>
    <row r="5" spans="1:33" ht="21" customHeight="1" thickBot="1" x14ac:dyDescent="0.3">
      <c r="A5" s="222"/>
      <c r="B5" s="243"/>
      <c r="C5" s="227"/>
      <c r="D5" s="228"/>
      <c r="E5" s="231"/>
      <c r="F5" s="234"/>
      <c r="G5" s="237"/>
      <c r="H5" s="237"/>
      <c r="I5" s="246"/>
      <c r="J5" s="246"/>
      <c r="K5" s="268"/>
      <c r="L5" s="269"/>
      <c r="M5" s="269"/>
      <c r="N5" s="269"/>
      <c r="O5" s="269"/>
      <c r="P5" s="270"/>
      <c r="Q5" s="275"/>
      <c r="R5" s="276"/>
      <c r="S5" s="278"/>
      <c r="T5" s="251"/>
      <c r="U5" s="252"/>
      <c r="V5" s="261"/>
      <c r="W5" s="261"/>
      <c r="X5" s="255"/>
      <c r="Y5" s="255"/>
      <c r="Z5" s="258"/>
      <c r="AA5" s="258"/>
      <c r="AB5" s="240"/>
      <c r="AC5" s="216"/>
      <c r="AD5" s="219"/>
      <c r="AE5" s="216"/>
      <c r="AF5" s="216"/>
      <c r="AG5" s="216"/>
    </row>
    <row r="6" spans="1:33" ht="16.5" thickBot="1" x14ac:dyDescent="0.3">
      <c r="A6" s="7"/>
      <c r="B6" s="8"/>
      <c r="C6" s="8"/>
      <c r="D6" s="9"/>
      <c r="E6" s="10"/>
      <c r="F6" s="11"/>
      <c r="G6" s="12"/>
      <c r="H6" s="13"/>
      <c r="I6" s="14"/>
      <c r="J6" s="15"/>
      <c r="K6" s="15" t="s">
        <v>100</v>
      </c>
      <c r="L6" s="15" t="s">
        <v>101</v>
      </c>
      <c r="M6" s="15" t="s">
        <v>102</v>
      </c>
      <c r="N6" s="15" t="s">
        <v>103</v>
      </c>
      <c r="O6" s="15" t="s">
        <v>104</v>
      </c>
      <c r="P6" s="15" t="s">
        <v>105</v>
      </c>
      <c r="Q6" s="15" t="s">
        <v>102</v>
      </c>
      <c r="R6" s="15" t="s">
        <v>103</v>
      </c>
      <c r="S6" s="21">
        <v>2</v>
      </c>
      <c r="T6" s="16"/>
      <c r="U6" s="9"/>
      <c r="V6" s="12"/>
      <c r="W6" s="12"/>
      <c r="X6" s="11"/>
      <c r="Y6" s="11"/>
      <c r="Z6" s="9"/>
      <c r="AA6" s="9"/>
      <c r="AB6" s="9"/>
    </row>
    <row r="7" spans="1:33" x14ac:dyDescent="0.25">
      <c r="A7" s="45" t="s">
        <v>16</v>
      </c>
      <c r="B7" s="46" t="s">
        <v>17</v>
      </c>
      <c r="C7" s="38" t="s">
        <v>18</v>
      </c>
      <c r="D7" s="38" t="s">
        <v>19</v>
      </c>
      <c r="E7" s="47" t="s">
        <v>99</v>
      </c>
      <c r="F7" s="38" t="s">
        <v>20</v>
      </c>
      <c r="G7" s="37" t="s">
        <v>21</v>
      </c>
      <c r="H7" s="37" t="s">
        <v>22</v>
      </c>
      <c r="I7" s="48" t="s">
        <v>65</v>
      </c>
      <c r="J7" s="49" t="s">
        <v>66</v>
      </c>
      <c r="K7" s="59"/>
      <c r="L7" s="36"/>
      <c r="M7" s="60"/>
      <c r="N7" s="61" t="s">
        <v>106</v>
      </c>
      <c r="O7" s="60"/>
      <c r="P7" s="60"/>
      <c r="Q7" s="36"/>
      <c r="R7" s="69" t="s">
        <v>106</v>
      </c>
      <c r="S7" s="21">
        <v>2</v>
      </c>
      <c r="T7" s="73" t="s">
        <v>59</v>
      </c>
      <c r="U7" s="36"/>
      <c r="V7" s="37" t="s">
        <v>63</v>
      </c>
      <c r="W7" s="37" t="s">
        <v>64</v>
      </c>
      <c r="X7" s="38" t="s">
        <v>24</v>
      </c>
      <c r="Y7" s="38" t="s">
        <v>25</v>
      </c>
      <c r="Z7" s="38" t="s">
        <v>25</v>
      </c>
      <c r="AA7" s="38" t="s">
        <v>26</v>
      </c>
      <c r="AB7" s="39" t="s">
        <v>59</v>
      </c>
      <c r="AC7" s="67" t="s">
        <v>112</v>
      </c>
      <c r="AD7" s="48" t="str">
        <f t="shared" ref="AD7:AD12" si="0">VLOOKUP(AC7,CONTROL,2,FALSE)</f>
        <v>Sistema control distribuido ABB, Combustión Horno_Caldera L1</v>
      </c>
      <c r="AE7" s="28"/>
      <c r="AF7" s="29"/>
      <c r="AG7" s="30"/>
    </row>
    <row r="8" spans="1:33" x14ac:dyDescent="0.25">
      <c r="A8" s="50" t="s">
        <v>16</v>
      </c>
      <c r="B8" s="17" t="s">
        <v>61</v>
      </c>
      <c r="C8" s="18" t="s">
        <v>45</v>
      </c>
      <c r="D8" s="18" t="s">
        <v>46</v>
      </c>
      <c r="E8" s="19" t="s">
        <v>99</v>
      </c>
      <c r="F8" s="18" t="s">
        <v>20</v>
      </c>
      <c r="G8" s="20" t="s">
        <v>47</v>
      </c>
      <c r="H8" s="20" t="s">
        <v>29</v>
      </c>
      <c r="I8" s="21" t="s">
        <v>48</v>
      </c>
      <c r="J8" s="51" t="s">
        <v>49</v>
      </c>
      <c r="K8" s="62"/>
      <c r="L8" s="22"/>
      <c r="M8" s="55" t="s">
        <v>106</v>
      </c>
      <c r="N8" s="57"/>
      <c r="O8" s="55"/>
      <c r="P8" s="55"/>
      <c r="Q8" s="22" t="s">
        <v>106</v>
      </c>
      <c r="R8" s="70"/>
      <c r="S8" s="21">
        <v>3</v>
      </c>
      <c r="T8" s="74" t="s">
        <v>23</v>
      </c>
      <c r="U8" s="22" t="s">
        <v>30</v>
      </c>
      <c r="V8" s="20"/>
      <c r="W8" s="20"/>
      <c r="X8" s="18" t="s">
        <v>24</v>
      </c>
      <c r="Y8" s="18" t="s">
        <v>50</v>
      </c>
      <c r="Z8" s="18" t="s">
        <v>51</v>
      </c>
      <c r="AA8" s="18" t="s">
        <v>52</v>
      </c>
      <c r="AB8" s="40" t="s">
        <v>27</v>
      </c>
      <c r="AC8" s="53" t="s">
        <v>114</v>
      </c>
      <c r="AD8" s="21" t="str">
        <f t="shared" si="0"/>
        <v>Sistema control distribuido ABB, Combustión Horno_Sistemas comunes</v>
      </c>
      <c r="AE8" s="23"/>
      <c r="AF8" s="24"/>
      <c r="AG8" s="31"/>
    </row>
    <row r="9" spans="1:33" x14ac:dyDescent="0.25">
      <c r="A9" s="50" t="s">
        <v>16</v>
      </c>
      <c r="B9" s="17" t="s">
        <v>17</v>
      </c>
      <c r="C9" s="18" t="s">
        <v>18</v>
      </c>
      <c r="D9" s="18" t="s">
        <v>19</v>
      </c>
      <c r="E9" s="19" t="s">
        <v>28</v>
      </c>
      <c r="F9" s="18" t="s">
        <v>32</v>
      </c>
      <c r="G9" s="20" t="s">
        <v>33</v>
      </c>
      <c r="H9" s="20" t="s">
        <v>34</v>
      </c>
      <c r="I9" s="21" t="s">
        <v>35</v>
      </c>
      <c r="J9" s="52" t="s">
        <v>36</v>
      </c>
      <c r="K9" s="63">
        <v>85</v>
      </c>
      <c r="L9" s="21">
        <v>90</v>
      </c>
      <c r="M9" s="56"/>
      <c r="N9" s="58"/>
      <c r="O9" s="56">
        <v>130</v>
      </c>
      <c r="P9" s="56"/>
      <c r="Q9" s="21">
        <v>100</v>
      </c>
      <c r="R9" s="71">
        <v>120</v>
      </c>
      <c r="S9" s="21">
        <v>1</v>
      </c>
      <c r="T9" s="74" t="s">
        <v>57</v>
      </c>
      <c r="U9" s="22" t="s">
        <v>77</v>
      </c>
      <c r="V9" s="20" t="s">
        <v>37</v>
      </c>
      <c r="W9" s="20" t="s">
        <v>38</v>
      </c>
      <c r="X9" s="18" t="s">
        <v>39</v>
      </c>
      <c r="Y9" s="18" t="s">
        <v>26</v>
      </c>
      <c r="Z9" s="18" t="s">
        <v>31</v>
      </c>
      <c r="AA9" s="18" t="s">
        <v>26</v>
      </c>
      <c r="AB9" s="40" t="s">
        <v>27</v>
      </c>
      <c r="AC9" s="53" t="s">
        <v>118</v>
      </c>
      <c r="AD9" s="21" t="str">
        <f t="shared" si="0"/>
        <v>Sistema control Limpieza filtro mangas L1, GORCO</v>
      </c>
      <c r="AE9" s="23"/>
      <c r="AF9" s="24"/>
      <c r="AG9" s="31"/>
    </row>
    <row r="10" spans="1:33" x14ac:dyDescent="0.25">
      <c r="A10" s="50" t="s">
        <v>16</v>
      </c>
      <c r="B10" s="17" t="s">
        <v>17</v>
      </c>
      <c r="C10" s="18" t="s">
        <v>40</v>
      </c>
      <c r="D10" s="18" t="s">
        <v>19</v>
      </c>
      <c r="E10" s="19">
        <v>10</v>
      </c>
      <c r="F10" s="18" t="s">
        <v>32</v>
      </c>
      <c r="G10" s="20" t="s">
        <v>21</v>
      </c>
      <c r="H10" s="20" t="s">
        <v>34</v>
      </c>
      <c r="I10" s="21" t="s">
        <v>41</v>
      </c>
      <c r="J10" s="52" t="s">
        <v>42</v>
      </c>
      <c r="K10" s="63"/>
      <c r="L10" s="21"/>
      <c r="M10" s="56"/>
      <c r="N10" s="58"/>
      <c r="O10" s="56">
        <v>850</v>
      </c>
      <c r="P10" s="56">
        <v>1000</v>
      </c>
      <c r="Q10" s="21"/>
      <c r="R10" s="71">
        <v>800</v>
      </c>
      <c r="S10" s="21"/>
      <c r="T10" s="74" t="s">
        <v>58</v>
      </c>
      <c r="U10" s="22" t="s">
        <v>77</v>
      </c>
      <c r="V10" s="20" t="s">
        <v>43</v>
      </c>
      <c r="W10" s="20" t="s">
        <v>38</v>
      </c>
      <c r="X10" s="18" t="s">
        <v>39</v>
      </c>
      <c r="Y10" s="18" t="s">
        <v>26</v>
      </c>
      <c r="Z10" s="18" t="s">
        <v>26</v>
      </c>
      <c r="AA10" s="18" t="s">
        <v>44</v>
      </c>
      <c r="AB10" s="40" t="s">
        <v>27</v>
      </c>
      <c r="AC10" s="53" t="s">
        <v>112</v>
      </c>
      <c r="AD10" s="21" t="str">
        <f t="shared" si="0"/>
        <v>Sistema control distribuido ABB, Combustión Horno_Caldera L1</v>
      </c>
      <c r="AE10" s="23"/>
      <c r="AF10" s="24"/>
      <c r="AG10" s="31"/>
    </row>
    <row r="11" spans="1:33" x14ac:dyDescent="0.25">
      <c r="A11" s="53">
        <v>1</v>
      </c>
      <c r="B11" s="17" t="s">
        <v>17</v>
      </c>
      <c r="C11" s="18" t="s">
        <v>40</v>
      </c>
      <c r="D11" s="18" t="s">
        <v>19</v>
      </c>
      <c r="E11" s="19">
        <v>10</v>
      </c>
      <c r="F11" s="18" t="s">
        <v>62</v>
      </c>
      <c r="G11" s="25" t="s">
        <v>21</v>
      </c>
      <c r="H11" s="20" t="s">
        <v>67</v>
      </c>
      <c r="I11" s="21" t="s">
        <v>68</v>
      </c>
      <c r="J11" s="52" t="s">
        <v>69</v>
      </c>
      <c r="K11" s="63"/>
      <c r="L11" s="21"/>
      <c r="M11" s="56"/>
      <c r="N11" s="58"/>
      <c r="O11" s="56"/>
      <c r="P11" s="56"/>
      <c r="Q11" s="21"/>
      <c r="R11" s="71"/>
      <c r="S11" s="21" t="s">
        <v>326</v>
      </c>
      <c r="T11" s="74" t="s">
        <v>55</v>
      </c>
      <c r="U11" s="22" t="s">
        <v>80</v>
      </c>
      <c r="V11" s="20" t="s">
        <v>70</v>
      </c>
      <c r="W11" s="20" t="s">
        <v>71</v>
      </c>
      <c r="X11" s="18" t="s">
        <v>39</v>
      </c>
      <c r="Y11" s="18" t="s">
        <v>73</v>
      </c>
      <c r="Z11" s="18" t="s">
        <v>72</v>
      </c>
      <c r="AA11" s="18" t="s">
        <v>74</v>
      </c>
      <c r="AB11" s="40" t="s">
        <v>27</v>
      </c>
      <c r="AC11" s="53" t="s">
        <v>112</v>
      </c>
      <c r="AD11" s="21" t="str">
        <f t="shared" si="0"/>
        <v>Sistema control distribuido ABB, Combustión Horno_Caldera L1</v>
      </c>
      <c r="AE11" s="23"/>
      <c r="AF11" s="24"/>
      <c r="AG11" s="31"/>
    </row>
    <row r="12" spans="1:33" ht="16.5" thickBot="1" x14ac:dyDescent="0.3">
      <c r="A12" s="41"/>
      <c r="B12" s="43"/>
      <c r="C12" s="43"/>
      <c r="D12" s="43"/>
      <c r="E12" s="42"/>
      <c r="F12" s="43"/>
      <c r="G12" s="43"/>
      <c r="H12" s="43"/>
      <c r="I12" s="33"/>
      <c r="J12" s="54"/>
      <c r="K12" s="32"/>
      <c r="L12" s="33"/>
      <c r="M12" s="64"/>
      <c r="N12" s="65"/>
      <c r="O12" s="64"/>
      <c r="P12" s="64"/>
      <c r="Q12" s="33"/>
      <c r="R12" s="72"/>
      <c r="S12" s="21"/>
      <c r="T12" s="75"/>
      <c r="U12" s="42"/>
      <c r="V12" s="43"/>
      <c r="W12" s="43"/>
      <c r="X12" s="43"/>
      <c r="Y12" s="43"/>
      <c r="Z12" s="43"/>
      <c r="AA12" s="43"/>
      <c r="AB12" s="44"/>
      <c r="AC12" s="68"/>
      <c r="AD12" s="66" t="e">
        <f t="shared" si="0"/>
        <v>#N/A</v>
      </c>
      <c r="AE12" s="33"/>
      <c r="AF12" s="34"/>
      <c r="AG12" s="35"/>
    </row>
    <row r="13" spans="1:33" x14ac:dyDescent="0.25">
      <c r="E13" s="27"/>
    </row>
    <row r="14" spans="1:33" x14ac:dyDescent="0.25">
      <c r="E14" s="27"/>
    </row>
    <row r="15" spans="1:33" x14ac:dyDescent="0.25">
      <c r="E15" s="27"/>
    </row>
    <row r="16" spans="1:33" x14ac:dyDescent="0.25">
      <c r="E16" s="27"/>
    </row>
  </sheetData>
  <mergeCells count="25">
    <mergeCell ref="AB1:AB5"/>
    <mergeCell ref="B1:B5"/>
    <mergeCell ref="I1:I5"/>
    <mergeCell ref="J1:J5"/>
    <mergeCell ref="T1:U5"/>
    <mergeCell ref="Y1:Y5"/>
    <mergeCell ref="Z1:Z5"/>
    <mergeCell ref="V1:V5"/>
    <mergeCell ref="W1:W5"/>
    <mergeCell ref="X1:X5"/>
    <mergeCell ref="AA1:AA5"/>
    <mergeCell ref="H1:H5"/>
    <mergeCell ref="K1:P5"/>
    <mergeCell ref="Q1:R5"/>
    <mergeCell ref="S1:S5"/>
    <mergeCell ref="A1:A5"/>
    <mergeCell ref="C1:D5"/>
    <mergeCell ref="E1:E5"/>
    <mergeCell ref="F1:F5"/>
    <mergeCell ref="G1:G5"/>
    <mergeCell ref="AC1:AC5"/>
    <mergeCell ref="AD1:AD5"/>
    <mergeCell ref="AE1:AE5"/>
    <mergeCell ref="AF1:AF5"/>
    <mergeCell ref="AG1:AG5"/>
  </mergeCells>
  <phoneticPr fontId="3" type="noConversion"/>
  <conditionalFormatting sqref="K7:K12">
    <cfRule type="cellIs" dxfId="5" priority="3" operator="notEqual">
      <formula>$AD$1</formula>
    </cfRule>
  </conditionalFormatting>
  <conditionalFormatting sqref="L7:L12">
    <cfRule type="cellIs" dxfId="4" priority="4" operator="notEqual">
      <formula>$AD$1</formula>
    </cfRule>
  </conditionalFormatting>
  <conditionalFormatting sqref="M7:M12">
    <cfRule type="cellIs" dxfId="3" priority="10" operator="notEqual">
      <formula>$AD$1</formula>
    </cfRule>
  </conditionalFormatting>
  <conditionalFormatting sqref="N7:N12">
    <cfRule type="cellIs" dxfId="2" priority="9" operator="notEqual">
      <formula>$AD$1</formula>
    </cfRule>
  </conditionalFormatting>
  <conditionalFormatting sqref="O7:O12">
    <cfRule type="cellIs" dxfId="1" priority="8" operator="notEqual">
      <formula>$AD$1</formula>
    </cfRule>
  </conditionalFormatting>
  <conditionalFormatting sqref="P7:P12">
    <cfRule type="cellIs" dxfId="0" priority="7" operator="notEqual">
      <formula>$AD$1</formula>
    </cfRule>
  </conditionalFormatting>
  <dataValidations count="7">
    <dataValidation type="list" allowBlank="1" showInputMessage="1" showErrorMessage="1" sqref="T7:T11" xr:uid="{6BA538F4-5099-4EB1-AC93-BFFB54A932B4}">
      <formula1>TIPO_SEÑAL</formula1>
    </dataValidation>
    <dataValidation type="list" allowBlank="1" showInputMessage="1" showErrorMessage="1" sqref="U7:U11" xr:uid="{D8334DDB-7719-4C59-8892-6AB664DBD9AA}">
      <formula1>SEÑAL</formula1>
    </dataValidation>
    <dataValidation type="list" allowBlank="1" showInputMessage="1" showErrorMessage="1" sqref="B7:B12" xr:uid="{1953DC17-EFD0-4756-9321-BFA895BB032C}">
      <formula1>GRUPO</formula1>
    </dataValidation>
    <dataValidation type="list" allowBlank="1" showInputMessage="1" showErrorMessage="1" sqref="E7:E17" xr:uid="{368F65A1-F453-4CEA-8134-2600A5316107}">
      <formula1>SISTEMA</formula1>
    </dataValidation>
    <dataValidation type="list" allowBlank="1" showInputMessage="1" showErrorMessage="1" sqref="AC7:AC12" xr:uid="{58D35614-858B-4995-9EB4-5662DE68BB55}">
      <formula1>sistemacontrol</formula1>
    </dataValidation>
    <dataValidation type="list" allowBlank="1" showInputMessage="1" showErrorMessage="1" sqref="AE7:AE11" xr:uid="{3C4C2E3A-D3D5-4065-BD7A-3C57DD3880B7}">
      <formula1>INDIRECT($AC7)</formula1>
    </dataValidation>
    <dataValidation type="list" allowBlank="1" showInputMessage="1" showErrorMessage="1" sqref="S6:S12" xr:uid="{88074A66-9FFE-4A4D-8B9A-396466E56A13}">
      <formula1>NIVELALARMA</formula1>
    </dataValidation>
  </dataValidations>
  <hyperlinks>
    <hyperlink ref="B1:B5" location="GRUPO" display="Grupo" xr:uid="{263233DA-8AC5-4636-8D4C-59B284EB9C07}"/>
    <hyperlink ref="E1:E5" location="SISTEMA" display="S-Sistema" xr:uid="{366898E5-4982-46F6-BD8B-DC04DDD7B591}"/>
    <hyperlink ref="T1:U5" location="TIPO_SEÑAL" display="Tipo" xr:uid="{C80B1026-1BFA-4C8F-96A9-61AF57DA0D2D}"/>
  </hyperlinks>
  <pageMargins left="0.19685039370078741" right="0.31496062992125984" top="0.98425196850393704" bottom="0.19685039370078741" header="0.11811023622047245" footer="0.11811023622047245"/>
  <pageSetup paperSize="8" scale="49" orientation="landscape" horizontalDpi="1200" verticalDpi="1200" r:id="rId1"/>
  <headerFooter>
    <oddHeader>&amp;L&amp;"-,Negrita"&amp;20&amp;D&amp;C&amp;"-,Negrita"&amp;20Listado de señales 
Proyecto PXXXX XX&amp;R&amp;G</oddHeader>
    <oddFooter>&amp;L&amp;N&amp;R&amp;P</oddFooter>
  </headerFooter>
  <colBreaks count="1" manualBreakCount="1">
    <brk id="28" max="11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6D960-4C75-4B1D-98D7-94DD67075528}">
  <dimension ref="B3:Z73"/>
  <sheetViews>
    <sheetView topLeftCell="B1" workbookViewId="0">
      <selection activeCell="F25" sqref="F25"/>
    </sheetView>
  </sheetViews>
  <sheetFormatPr baseColWidth="10" defaultRowHeight="15" x14ac:dyDescent="0.25"/>
  <cols>
    <col min="2" max="2" width="28.42578125" bestFit="1" customWidth="1"/>
    <col min="6" max="6" width="15.85546875" style="2" customWidth="1"/>
    <col min="11" max="11" width="20" bestFit="1" customWidth="1"/>
    <col min="12" max="12" width="65.140625" bestFit="1" customWidth="1"/>
    <col min="14" max="15" width="14" customWidth="1"/>
    <col min="16" max="16" width="14.7109375" customWidth="1"/>
    <col min="17" max="17" width="14.140625" customWidth="1"/>
    <col min="18" max="18" width="15.5703125" customWidth="1"/>
    <col min="20" max="21" width="12.85546875" customWidth="1"/>
    <col min="22" max="23" width="13" customWidth="1"/>
    <col min="24" max="24" width="13.7109375" customWidth="1"/>
    <col min="25" max="25" width="14.85546875" customWidth="1"/>
    <col min="26" max="26" width="16.7109375" customWidth="1"/>
  </cols>
  <sheetData>
    <row r="3" spans="2:26" x14ac:dyDescent="0.25">
      <c r="B3" s="3" t="s">
        <v>60</v>
      </c>
      <c r="D3" t="s">
        <v>75</v>
      </c>
      <c r="F3" s="2" t="s">
        <v>86</v>
      </c>
      <c r="I3" t="s">
        <v>98</v>
      </c>
      <c r="K3" s="279" t="s">
        <v>109</v>
      </c>
      <c r="L3" s="279"/>
    </row>
    <row r="4" spans="2:26" x14ac:dyDescent="0.25">
      <c r="B4" s="2" t="s">
        <v>59</v>
      </c>
      <c r="D4" t="s">
        <v>30</v>
      </c>
      <c r="F4" s="2" t="s">
        <v>17</v>
      </c>
      <c r="G4" t="s">
        <v>89</v>
      </c>
      <c r="I4" s="4" t="s">
        <v>99</v>
      </c>
      <c r="K4" t="s">
        <v>110</v>
      </c>
      <c r="L4" t="s">
        <v>111</v>
      </c>
      <c r="N4" s="5" t="s">
        <v>112</v>
      </c>
      <c r="O4" t="s">
        <v>113</v>
      </c>
      <c r="P4" s="5" t="s">
        <v>114</v>
      </c>
      <c r="Q4" t="s">
        <v>115</v>
      </c>
      <c r="R4" s="5" t="s">
        <v>116</v>
      </c>
      <c r="S4" t="s">
        <v>117</v>
      </c>
      <c r="T4" s="5" t="s">
        <v>118</v>
      </c>
      <c r="U4" t="s">
        <v>119</v>
      </c>
      <c r="V4" s="5" t="s">
        <v>120</v>
      </c>
      <c r="W4" t="s">
        <v>121</v>
      </c>
      <c r="X4" s="5" t="s">
        <v>122</v>
      </c>
      <c r="Y4" t="s">
        <v>123</v>
      </c>
      <c r="Z4" s="5" t="s">
        <v>124</v>
      </c>
    </row>
    <row r="5" spans="2:26" x14ac:dyDescent="0.25">
      <c r="B5" s="2" t="s">
        <v>57</v>
      </c>
      <c r="D5" t="s">
        <v>76</v>
      </c>
      <c r="F5" s="2" t="s">
        <v>87</v>
      </c>
      <c r="G5" t="s">
        <v>90</v>
      </c>
      <c r="I5" s="4" t="s">
        <v>28</v>
      </c>
      <c r="K5" t="s">
        <v>112</v>
      </c>
      <c r="L5" t="s">
        <v>125</v>
      </c>
      <c r="N5" t="s">
        <v>155</v>
      </c>
      <c r="O5" t="s">
        <v>189</v>
      </c>
      <c r="P5" t="s">
        <v>235</v>
      </c>
      <c r="Q5" t="s">
        <v>259</v>
      </c>
      <c r="R5" t="s">
        <v>143</v>
      </c>
    </row>
    <row r="6" spans="2:26" x14ac:dyDescent="0.25">
      <c r="B6" s="2" t="s">
        <v>58</v>
      </c>
      <c r="D6" t="s">
        <v>77</v>
      </c>
      <c r="F6" s="2" t="s">
        <v>61</v>
      </c>
      <c r="G6" t="s">
        <v>91</v>
      </c>
      <c r="I6" s="1">
        <v>10</v>
      </c>
      <c r="K6" t="s">
        <v>113</v>
      </c>
      <c r="L6" t="s">
        <v>126</v>
      </c>
      <c r="N6" t="s">
        <v>156</v>
      </c>
      <c r="O6" t="s">
        <v>190</v>
      </c>
      <c r="P6" t="s">
        <v>237</v>
      </c>
      <c r="Q6" t="s">
        <v>260</v>
      </c>
      <c r="R6" t="s">
        <v>144</v>
      </c>
    </row>
    <row r="7" spans="2:26" x14ac:dyDescent="0.25">
      <c r="B7" s="2" t="s">
        <v>55</v>
      </c>
      <c r="D7" t="s">
        <v>78</v>
      </c>
      <c r="F7" s="2" t="s">
        <v>88</v>
      </c>
      <c r="G7" t="s">
        <v>92</v>
      </c>
      <c r="I7" s="1">
        <v>15</v>
      </c>
      <c r="K7" t="s">
        <v>114</v>
      </c>
      <c r="L7" t="s">
        <v>127</v>
      </c>
      <c r="N7" t="s">
        <v>157</v>
      </c>
      <c r="O7" t="s">
        <v>191</v>
      </c>
      <c r="P7" t="s">
        <v>238</v>
      </c>
      <c r="Q7" t="s">
        <v>261</v>
      </c>
      <c r="R7" t="s">
        <v>145</v>
      </c>
    </row>
    <row r="8" spans="2:26" x14ac:dyDescent="0.25">
      <c r="B8" s="2" t="s">
        <v>54</v>
      </c>
      <c r="D8" t="s">
        <v>79</v>
      </c>
      <c r="F8" s="2" t="s">
        <v>93</v>
      </c>
      <c r="G8" t="s">
        <v>94</v>
      </c>
      <c r="I8" s="1">
        <v>20</v>
      </c>
      <c r="K8" t="s">
        <v>115</v>
      </c>
      <c r="L8" t="s">
        <v>128</v>
      </c>
      <c r="N8" t="s">
        <v>158</v>
      </c>
      <c r="O8" t="s">
        <v>192</v>
      </c>
      <c r="P8" t="s">
        <v>239</v>
      </c>
      <c r="Q8" t="s">
        <v>262</v>
      </c>
      <c r="R8" t="s">
        <v>146</v>
      </c>
    </row>
    <row r="9" spans="2:26" x14ac:dyDescent="0.25">
      <c r="B9" s="2" t="s">
        <v>53</v>
      </c>
      <c r="D9" t="s">
        <v>80</v>
      </c>
      <c r="F9" s="2">
        <v>25</v>
      </c>
      <c r="G9" t="s">
        <v>95</v>
      </c>
      <c r="I9" s="1">
        <v>25</v>
      </c>
      <c r="K9" t="s">
        <v>116</v>
      </c>
      <c r="L9" t="s">
        <v>129</v>
      </c>
      <c r="N9" t="s">
        <v>159</v>
      </c>
      <c r="O9" t="s">
        <v>193</v>
      </c>
      <c r="P9" t="s">
        <v>240</v>
      </c>
      <c r="Q9" t="s">
        <v>263</v>
      </c>
      <c r="R9" t="s">
        <v>147</v>
      </c>
    </row>
    <row r="10" spans="2:26" x14ac:dyDescent="0.25">
      <c r="B10" s="2" t="s">
        <v>56</v>
      </c>
      <c r="D10" t="s">
        <v>81</v>
      </c>
      <c r="F10" s="2" t="s">
        <v>97</v>
      </c>
      <c r="G10" t="s">
        <v>96</v>
      </c>
      <c r="I10" s="1">
        <v>30</v>
      </c>
      <c r="K10" t="s">
        <v>117</v>
      </c>
      <c r="L10" t="s">
        <v>130</v>
      </c>
      <c r="N10" t="s">
        <v>160</v>
      </c>
      <c r="O10" t="s">
        <v>194</v>
      </c>
      <c r="P10" t="s">
        <v>241</v>
      </c>
      <c r="Q10" t="s">
        <v>264</v>
      </c>
      <c r="R10" t="s">
        <v>148</v>
      </c>
    </row>
    <row r="11" spans="2:26" x14ac:dyDescent="0.25">
      <c r="B11" s="2"/>
      <c r="D11" t="s">
        <v>82</v>
      </c>
      <c r="I11" s="1">
        <v>35</v>
      </c>
      <c r="K11" t="s">
        <v>118</v>
      </c>
      <c r="L11" t="s">
        <v>131</v>
      </c>
      <c r="N11" t="s">
        <v>161</v>
      </c>
      <c r="O11" t="s">
        <v>195</v>
      </c>
      <c r="P11" t="s">
        <v>242</v>
      </c>
      <c r="Q11" t="s">
        <v>265</v>
      </c>
      <c r="R11" t="s">
        <v>149</v>
      </c>
    </row>
    <row r="12" spans="2:26" x14ac:dyDescent="0.25">
      <c r="B12" s="2"/>
      <c r="D12" t="s">
        <v>83</v>
      </c>
      <c r="I12" s="1">
        <v>40</v>
      </c>
      <c r="K12" t="s">
        <v>119</v>
      </c>
      <c r="L12" t="s">
        <v>132</v>
      </c>
      <c r="N12" t="s">
        <v>162</v>
      </c>
      <c r="O12" t="s">
        <v>196</v>
      </c>
      <c r="P12" t="s">
        <v>243</v>
      </c>
      <c r="Q12" t="s">
        <v>266</v>
      </c>
      <c r="R12" t="s">
        <v>150</v>
      </c>
    </row>
    <row r="13" spans="2:26" x14ac:dyDescent="0.25">
      <c r="B13" s="2"/>
      <c r="D13" t="s">
        <v>84</v>
      </c>
      <c r="I13" s="1">
        <v>45</v>
      </c>
      <c r="K13" t="s">
        <v>120</v>
      </c>
      <c r="L13" t="s">
        <v>133</v>
      </c>
      <c r="N13" t="s">
        <v>163</v>
      </c>
      <c r="O13" t="s">
        <v>197</v>
      </c>
      <c r="P13" t="s">
        <v>244</v>
      </c>
      <c r="Q13" t="s">
        <v>267</v>
      </c>
      <c r="R13" t="s">
        <v>151</v>
      </c>
    </row>
    <row r="14" spans="2:26" x14ac:dyDescent="0.25">
      <c r="B14" s="2"/>
      <c r="D14" t="s">
        <v>85</v>
      </c>
      <c r="I14" s="1">
        <v>50</v>
      </c>
      <c r="K14" t="s">
        <v>121</v>
      </c>
      <c r="L14" t="s">
        <v>134</v>
      </c>
      <c r="N14" t="s">
        <v>164</v>
      </c>
      <c r="O14" t="s">
        <v>198</v>
      </c>
      <c r="P14" t="s">
        <v>245</v>
      </c>
      <c r="Q14" t="s">
        <v>268</v>
      </c>
      <c r="R14" t="s">
        <v>152</v>
      </c>
    </row>
    <row r="15" spans="2:26" x14ac:dyDescent="0.25">
      <c r="B15" s="2"/>
      <c r="I15" s="1">
        <v>55</v>
      </c>
      <c r="K15" t="s">
        <v>122</v>
      </c>
      <c r="L15" t="s">
        <v>135</v>
      </c>
      <c r="N15" t="s">
        <v>165</v>
      </c>
      <c r="O15" t="s">
        <v>199</v>
      </c>
      <c r="P15" t="s">
        <v>246</v>
      </c>
      <c r="Q15" t="s">
        <v>269</v>
      </c>
      <c r="R15" t="s">
        <v>153</v>
      </c>
    </row>
    <row r="16" spans="2:26" x14ac:dyDescent="0.25">
      <c r="B16" s="2"/>
      <c r="I16" s="1">
        <v>60</v>
      </c>
      <c r="K16" t="s">
        <v>123</v>
      </c>
      <c r="L16" t="s">
        <v>136</v>
      </c>
      <c r="N16" t="s">
        <v>166</v>
      </c>
      <c r="O16" t="s">
        <v>200</v>
      </c>
      <c r="P16" t="s">
        <v>247</v>
      </c>
      <c r="Q16" t="s">
        <v>270</v>
      </c>
      <c r="R16" t="s">
        <v>154</v>
      </c>
    </row>
    <row r="17" spans="6:17" x14ac:dyDescent="0.25">
      <c r="I17" s="1">
        <v>65</v>
      </c>
      <c r="K17" t="s">
        <v>124</v>
      </c>
      <c r="L17" t="s">
        <v>137</v>
      </c>
      <c r="N17" t="s">
        <v>167</v>
      </c>
      <c r="O17" t="s">
        <v>201</v>
      </c>
      <c r="P17" t="s">
        <v>236</v>
      </c>
      <c r="Q17" t="s">
        <v>271</v>
      </c>
    </row>
    <row r="18" spans="6:17" x14ac:dyDescent="0.25">
      <c r="I18" s="1">
        <v>70</v>
      </c>
      <c r="N18" t="s">
        <v>168</v>
      </c>
      <c r="O18" t="s">
        <v>202</v>
      </c>
      <c r="P18" t="s">
        <v>248</v>
      </c>
      <c r="Q18" t="s">
        <v>272</v>
      </c>
    </row>
    <row r="19" spans="6:17" x14ac:dyDescent="0.25">
      <c r="F19" s="2" t="s">
        <v>325</v>
      </c>
      <c r="I19" s="1">
        <v>75</v>
      </c>
      <c r="N19" t="s">
        <v>169</v>
      </c>
      <c r="O19" t="s">
        <v>203</v>
      </c>
      <c r="P19" t="s">
        <v>249</v>
      </c>
      <c r="Q19" t="s">
        <v>273</v>
      </c>
    </row>
    <row r="20" spans="6:17" x14ac:dyDescent="0.25">
      <c r="F20" s="2">
        <v>1</v>
      </c>
      <c r="I20" s="1">
        <v>80</v>
      </c>
      <c r="N20" t="s">
        <v>170</v>
      </c>
      <c r="O20" t="s">
        <v>204</v>
      </c>
      <c r="P20" t="s">
        <v>250</v>
      </c>
      <c r="Q20" t="s">
        <v>274</v>
      </c>
    </row>
    <row r="21" spans="6:17" x14ac:dyDescent="0.25">
      <c r="F21" s="2">
        <v>2</v>
      </c>
      <c r="I21" s="1">
        <v>85</v>
      </c>
      <c r="N21" t="s">
        <v>171</v>
      </c>
      <c r="O21" t="s">
        <v>205</v>
      </c>
      <c r="P21" t="s">
        <v>251</v>
      </c>
      <c r="Q21" t="s">
        <v>275</v>
      </c>
    </row>
    <row r="22" spans="6:17" x14ac:dyDescent="0.25">
      <c r="F22" s="2">
        <v>3</v>
      </c>
      <c r="I22" s="1">
        <v>90</v>
      </c>
      <c r="N22" t="s">
        <v>172</v>
      </c>
      <c r="O22" t="s">
        <v>206</v>
      </c>
      <c r="P22" t="s">
        <v>252</v>
      </c>
      <c r="Q22" t="s">
        <v>276</v>
      </c>
    </row>
    <row r="23" spans="6:17" x14ac:dyDescent="0.25">
      <c r="F23" s="2">
        <v>4</v>
      </c>
      <c r="I23" s="1">
        <v>95</v>
      </c>
      <c r="N23" t="s">
        <v>173</v>
      </c>
      <c r="O23" t="s">
        <v>207</v>
      </c>
      <c r="P23" t="s">
        <v>253</v>
      </c>
      <c r="Q23" t="s">
        <v>277</v>
      </c>
    </row>
    <row r="24" spans="6:17" x14ac:dyDescent="0.25">
      <c r="F24" s="2" t="s">
        <v>326</v>
      </c>
      <c r="N24" t="s">
        <v>174</v>
      </c>
      <c r="O24" t="s">
        <v>208</v>
      </c>
      <c r="P24" t="s">
        <v>254</v>
      </c>
      <c r="Q24" t="s">
        <v>278</v>
      </c>
    </row>
    <row r="25" spans="6:17" x14ac:dyDescent="0.25">
      <c r="N25" t="s">
        <v>175</v>
      </c>
      <c r="O25" t="s">
        <v>209</v>
      </c>
      <c r="P25" t="s">
        <v>255</v>
      </c>
      <c r="Q25" t="s">
        <v>279</v>
      </c>
    </row>
    <row r="26" spans="6:17" x14ac:dyDescent="0.25">
      <c r="N26" t="s">
        <v>176</v>
      </c>
      <c r="O26" t="s">
        <v>210</v>
      </c>
      <c r="P26" t="s">
        <v>256</v>
      </c>
      <c r="Q26" t="s">
        <v>280</v>
      </c>
    </row>
    <row r="27" spans="6:17" x14ac:dyDescent="0.25">
      <c r="N27" t="s">
        <v>177</v>
      </c>
      <c r="O27" t="s">
        <v>211</v>
      </c>
      <c r="P27" t="s">
        <v>257</v>
      </c>
      <c r="Q27" t="s">
        <v>281</v>
      </c>
    </row>
    <row r="28" spans="6:17" x14ac:dyDescent="0.25">
      <c r="I28" s="4"/>
      <c r="N28" t="s">
        <v>178</v>
      </c>
      <c r="O28" t="s">
        <v>212</v>
      </c>
      <c r="P28" t="s">
        <v>258</v>
      </c>
      <c r="Q28" t="s">
        <v>282</v>
      </c>
    </row>
    <row r="29" spans="6:17" x14ac:dyDescent="0.25">
      <c r="I29" s="4"/>
      <c r="N29" t="s">
        <v>179</v>
      </c>
      <c r="O29" t="s">
        <v>213</v>
      </c>
      <c r="P29" t="s">
        <v>227</v>
      </c>
      <c r="Q29" t="s">
        <v>283</v>
      </c>
    </row>
    <row r="30" spans="6:17" x14ac:dyDescent="0.25">
      <c r="N30" t="s">
        <v>180</v>
      </c>
      <c r="O30" t="s">
        <v>214</v>
      </c>
      <c r="P30" t="s">
        <v>228</v>
      </c>
      <c r="Q30" t="s">
        <v>284</v>
      </c>
    </row>
    <row r="31" spans="6:17" x14ac:dyDescent="0.25">
      <c r="N31" t="s">
        <v>181</v>
      </c>
      <c r="O31" t="s">
        <v>215</v>
      </c>
      <c r="P31" t="s">
        <v>229</v>
      </c>
      <c r="Q31" t="s">
        <v>285</v>
      </c>
    </row>
    <row r="32" spans="6:17" x14ac:dyDescent="0.25">
      <c r="N32" t="s">
        <v>182</v>
      </c>
      <c r="O32" t="s">
        <v>216</v>
      </c>
      <c r="P32" t="s">
        <v>230</v>
      </c>
      <c r="Q32" t="s">
        <v>286</v>
      </c>
    </row>
    <row r="33" spans="14:17" x14ac:dyDescent="0.25">
      <c r="N33" t="s">
        <v>183</v>
      </c>
      <c r="O33" t="s">
        <v>217</v>
      </c>
      <c r="P33" t="s">
        <v>231</v>
      </c>
      <c r="Q33" t="s">
        <v>287</v>
      </c>
    </row>
    <row r="34" spans="14:17" x14ac:dyDescent="0.25">
      <c r="N34" t="s">
        <v>184</v>
      </c>
      <c r="O34" t="s">
        <v>218</v>
      </c>
      <c r="P34" t="s">
        <v>232</v>
      </c>
      <c r="Q34" t="s">
        <v>288</v>
      </c>
    </row>
    <row r="35" spans="14:17" x14ac:dyDescent="0.25">
      <c r="N35" t="s">
        <v>185</v>
      </c>
      <c r="O35" t="s">
        <v>219</v>
      </c>
      <c r="P35" t="s">
        <v>233</v>
      </c>
      <c r="Q35" t="s">
        <v>289</v>
      </c>
    </row>
    <row r="36" spans="14:17" x14ac:dyDescent="0.25">
      <c r="N36" t="s">
        <v>186</v>
      </c>
      <c r="O36" t="s">
        <v>220</v>
      </c>
      <c r="P36" t="s">
        <v>234</v>
      </c>
      <c r="Q36" t="s">
        <v>290</v>
      </c>
    </row>
    <row r="37" spans="14:17" x14ac:dyDescent="0.25">
      <c r="N37" t="s">
        <v>187</v>
      </c>
      <c r="O37" t="s">
        <v>221</v>
      </c>
      <c r="P37" t="s">
        <v>223</v>
      </c>
      <c r="Q37" t="s">
        <v>291</v>
      </c>
    </row>
    <row r="38" spans="14:17" x14ac:dyDescent="0.25">
      <c r="N38" t="s">
        <v>188</v>
      </c>
      <c r="O38" t="s">
        <v>222</v>
      </c>
      <c r="P38" t="s">
        <v>224</v>
      </c>
      <c r="Q38" t="s">
        <v>292</v>
      </c>
    </row>
    <row r="39" spans="14:17" x14ac:dyDescent="0.25">
      <c r="P39" t="s">
        <v>225</v>
      </c>
      <c r="Q39" t="s">
        <v>293</v>
      </c>
    </row>
    <row r="40" spans="14:17" x14ac:dyDescent="0.25">
      <c r="P40" t="s">
        <v>226</v>
      </c>
      <c r="Q40" t="s">
        <v>294</v>
      </c>
    </row>
    <row r="41" spans="14:17" x14ac:dyDescent="0.25">
      <c r="Q41" t="s">
        <v>295</v>
      </c>
    </row>
    <row r="42" spans="14:17" x14ac:dyDescent="0.25">
      <c r="Q42" t="s">
        <v>296</v>
      </c>
    </row>
    <row r="43" spans="14:17" x14ac:dyDescent="0.25">
      <c r="Q43" t="s">
        <v>297</v>
      </c>
    </row>
    <row r="44" spans="14:17" x14ac:dyDescent="0.25">
      <c r="Q44" t="s">
        <v>298</v>
      </c>
    </row>
    <row r="45" spans="14:17" x14ac:dyDescent="0.25">
      <c r="Q45" t="s">
        <v>299</v>
      </c>
    </row>
    <row r="46" spans="14:17" x14ac:dyDescent="0.25">
      <c r="Q46" t="s">
        <v>300</v>
      </c>
    </row>
    <row r="47" spans="14:17" x14ac:dyDescent="0.25">
      <c r="Q47" t="s">
        <v>301</v>
      </c>
    </row>
    <row r="48" spans="14:17" x14ac:dyDescent="0.25">
      <c r="Q48" t="s">
        <v>302</v>
      </c>
    </row>
    <row r="49" spans="11:17" x14ac:dyDescent="0.25">
      <c r="Q49" t="s">
        <v>303</v>
      </c>
    </row>
    <row r="50" spans="11:17" x14ac:dyDescent="0.25">
      <c r="Q50" t="s">
        <v>304</v>
      </c>
    </row>
    <row r="51" spans="11:17" x14ac:dyDescent="0.25">
      <c r="Q51" t="s">
        <v>305</v>
      </c>
    </row>
    <row r="52" spans="11:17" x14ac:dyDescent="0.25">
      <c r="Q52" t="s">
        <v>306</v>
      </c>
    </row>
    <row r="53" spans="11:17" x14ac:dyDescent="0.25">
      <c r="Q53" t="s">
        <v>307</v>
      </c>
    </row>
    <row r="54" spans="11:17" x14ac:dyDescent="0.25">
      <c r="Q54" t="s">
        <v>308</v>
      </c>
    </row>
    <row r="55" spans="11:17" x14ac:dyDescent="0.25">
      <c r="Q55" t="s">
        <v>309</v>
      </c>
    </row>
    <row r="56" spans="11:17" x14ac:dyDescent="0.25">
      <c r="Q56" t="s">
        <v>310</v>
      </c>
    </row>
    <row r="57" spans="11:17" x14ac:dyDescent="0.25">
      <c r="Q57" t="s">
        <v>311</v>
      </c>
    </row>
    <row r="58" spans="11:17" x14ac:dyDescent="0.25">
      <c r="Q58" t="s">
        <v>312</v>
      </c>
    </row>
    <row r="59" spans="11:17" x14ac:dyDescent="0.25">
      <c r="Q59" t="s">
        <v>313</v>
      </c>
    </row>
    <row r="60" spans="11:17" x14ac:dyDescent="0.25">
      <c r="Q60" t="s">
        <v>314</v>
      </c>
    </row>
    <row r="61" spans="11:17" x14ac:dyDescent="0.25">
      <c r="K61" s="279"/>
      <c r="L61" s="279"/>
      <c r="Q61" t="s">
        <v>315</v>
      </c>
    </row>
    <row r="62" spans="11:17" x14ac:dyDescent="0.25">
      <c r="Q62" t="s">
        <v>316</v>
      </c>
    </row>
    <row r="63" spans="11:17" x14ac:dyDescent="0.25">
      <c r="Q63" t="s">
        <v>317</v>
      </c>
    </row>
    <row r="64" spans="11:17" x14ac:dyDescent="0.25">
      <c r="Q64" t="s">
        <v>318</v>
      </c>
    </row>
    <row r="65" spans="17:17" x14ac:dyDescent="0.25">
      <c r="Q65" t="s">
        <v>319</v>
      </c>
    </row>
    <row r="66" spans="17:17" x14ac:dyDescent="0.25">
      <c r="Q66" t="s">
        <v>320</v>
      </c>
    </row>
    <row r="67" spans="17:17" x14ac:dyDescent="0.25">
      <c r="Q67" t="s">
        <v>321</v>
      </c>
    </row>
    <row r="73" spans="17:17" x14ac:dyDescent="0.25">
      <c r="Q73" t="s">
        <v>142</v>
      </c>
    </row>
  </sheetData>
  <sortState xmlns:xlrd2="http://schemas.microsoft.com/office/spreadsheetml/2017/richdata2" ref="B4:B11">
    <sortCondition ref="B4:B11"/>
  </sortState>
  <mergeCells count="2">
    <mergeCell ref="K3:L3"/>
    <mergeCell ref="K61:L61"/>
  </mergeCells>
  <phoneticPr fontId="3" type="noConversion"/>
  <pageMargins left="0.7" right="0.7" top="0.75" bottom="0.75" header="0.3" footer="0.3"/>
  <tableParts count="2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25</vt:i4>
      </vt:variant>
    </vt:vector>
  </HeadingPairs>
  <TitlesOfParts>
    <vt:vector size="29" baseType="lpstr">
      <vt:lpstr>PORTADA</vt:lpstr>
      <vt:lpstr>Revisiones</vt:lpstr>
      <vt:lpstr>SeñalesyAlarm.</vt:lpstr>
      <vt:lpstr>CONFIGURACION</vt:lpstr>
      <vt:lpstr>PORTADA!Área_de_impresión</vt:lpstr>
      <vt:lpstr>Revisiones!Área_de_impresión</vt:lpstr>
      <vt:lpstr>SeñalesyAlarm.!Área_de_impresión</vt:lpstr>
      <vt:lpstr>CONTROL</vt:lpstr>
      <vt:lpstr>DCS_ABB_CO</vt:lpstr>
      <vt:lpstr>DCS_ABB_L1</vt:lpstr>
      <vt:lpstr>DCS_ABB_L2</vt:lpstr>
      <vt:lpstr>DCS_ABB_SE</vt:lpstr>
      <vt:lpstr>DCS_ABB_TTUR</vt:lpstr>
      <vt:lpstr>DESCRIPCION_CONTROL</vt:lpstr>
      <vt:lpstr>ECS_FLS_CO</vt:lpstr>
      <vt:lpstr>ECS_FLS_L1</vt:lpstr>
      <vt:lpstr>ECS_FLS_L2</vt:lpstr>
      <vt:lpstr>GRUPO</vt:lpstr>
      <vt:lpstr>NIVELALARMA</vt:lpstr>
      <vt:lpstr>PLC_CHIMENEA</vt:lpstr>
      <vt:lpstr>PLC_COSf_TU</vt:lpstr>
      <vt:lpstr>PLC_FM_L1</vt:lpstr>
      <vt:lpstr>PLC_FM_L2</vt:lpstr>
      <vt:lpstr>PLC_PTA</vt:lpstr>
      <vt:lpstr>SEÑAL</vt:lpstr>
      <vt:lpstr>SISTEMA</vt:lpstr>
      <vt:lpstr>sistemacontrol</vt:lpstr>
      <vt:lpstr>TIPO_SEÑAL</vt:lpstr>
      <vt:lpstr>SeñalesyAlarm.!Títulos_a_imprimir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MPedreira</dc:creator>
  <cp:lastModifiedBy>Carla Roca</cp:lastModifiedBy>
  <cp:lastPrinted>2023-04-10T12:35:15Z</cp:lastPrinted>
  <dcterms:created xsi:type="dcterms:W3CDTF">2022-12-12T23:16:14Z</dcterms:created>
  <dcterms:modified xsi:type="dcterms:W3CDTF">2024-01-18T09:48:15Z</dcterms:modified>
</cp:coreProperties>
</file>